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80" activeTab="1"/>
  </bookViews>
  <sheets>
    <sheet name="ССР 2001" sheetId="1" r:id="rId1"/>
    <sheet name="ССР текущий" sheetId="16" r:id="rId2"/>
    <sheet name="Зимние" sheetId="13" r:id="rId3"/>
    <sheet name="Торги" sheetId="14" r:id="rId4"/>
    <sheet name="Экспертиза" sheetId="15" r:id="rId5"/>
    <sheet name="ПЗ" sheetId="17" r:id="rId6"/>
  </sheets>
  <externalReferences>
    <externalReference r:id="rId7"/>
  </externalReferences>
  <definedNames>
    <definedName name="_xlnm._FilterDatabase" localSheetId="0" hidden="1">'ССР 2001'!#REF!</definedName>
    <definedName name="Constr" localSheetId="0">'ССР 2001'!$A$2</definedName>
    <definedName name="FOT" localSheetId="0">'ССР 2001'!$D$14</definedName>
    <definedName name="Ind" localSheetId="0">'ССР 2001'!$H$4</definedName>
    <definedName name="Obj" localSheetId="0">'ССР 2001'!$E$7</definedName>
    <definedName name="Obosn" localSheetId="0">'ССР 2001'!$A$10</definedName>
    <definedName name="SmPr" localSheetId="0">'ССР 2001'!#REF!</definedName>
    <definedName name="_xlnm.Print_Area" localSheetId="0">'ССР 2001'!$A$1:$H$67</definedName>
    <definedName name="_xlnm.Print_Area" localSheetId="1">'ССР текущий'!$A$1:$H$68</definedName>
  </definedNames>
  <calcPr calcId="144525"/>
</workbook>
</file>

<file path=xl/calcChain.xml><?xml version="1.0" encoding="utf-8"?>
<calcChain xmlns="http://schemas.openxmlformats.org/spreadsheetml/2006/main">
  <c r="N48" i="16" l="1"/>
  <c r="G44" i="16" l="1"/>
  <c r="G44" i="1"/>
  <c r="E20" i="14"/>
  <c r="E17" i="14"/>
  <c r="M48" i="16" l="1"/>
  <c r="K48" i="16"/>
  <c r="J48" i="16"/>
  <c r="G54" i="16"/>
  <c r="G54" i="1"/>
  <c r="E30" i="1" l="1"/>
  <c r="F30" i="1"/>
  <c r="G30" i="1"/>
  <c r="D30" i="1"/>
  <c r="G52" i="1" l="1"/>
  <c r="C54" i="16" l="1"/>
  <c r="C41" i="16" l="1"/>
  <c r="C42" i="16"/>
  <c r="C38" i="16"/>
  <c r="C39" i="16"/>
  <c r="C40" i="16"/>
  <c r="C37" i="16"/>
  <c r="H39" i="1"/>
  <c r="C25" i="16"/>
  <c r="C26" i="16"/>
  <c r="C27" i="16"/>
  <c r="C28" i="16"/>
  <c r="C29" i="16"/>
  <c r="C24" i="16"/>
  <c r="G38" i="16"/>
  <c r="G39" i="16"/>
  <c r="G40" i="16"/>
  <c r="G41" i="16"/>
  <c r="G42" i="16"/>
  <c r="G37" i="16"/>
  <c r="D25" i="16"/>
  <c r="E25" i="16"/>
  <c r="F25" i="16"/>
  <c r="D26" i="16"/>
  <c r="E26" i="16"/>
  <c r="F26" i="16"/>
  <c r="D27" i="16"/>
  <c r="E27" i="16"/>
  <c r="F27" i="16"/>
  <c r="D28" i="16"/>
  <c r="E28" i="16"/>
  <c r="F28" i="16"/>
  <c r="D29" i="16"/>
  <c r="E29" i="16"/>
  <c r="F29" i="16"/>
  <c r="F24" i="16"/>
  <c r="E24" i="16"/>
  <c r="D24" i="16"/>
  <c r="A11" i="16" l="1"/>
  <c r="F50" i="16" l="1"/>
  <c r="E50" i="16"/>
  <c r="D50" i="16"/>
  <c r="G45" i="16"/>
  <c r="L48" i="16" s="1"/>
  <c r="F45" i="16"/>
  <c r="H44" i="16"/>
  <c r="H43" i="16"/>
  <c r="H42" i="16"/>
  <c r="H41" i="16"/>
  <c r="H40" i="16"/>
  <c r="H39" i="16"/>
  <c r="H38" i="16"/>
  <c r="H37" i="16"/>
  <c r="G33" i="16"/>
  <c r="F33" i="16"/>
  <c r="H29" i="16"/>
  <c r="H28" i="16"/>
  <c r="H27" i="16"/>
  <c r="H26" i="16"/>
  <c r="H25" i="16"/>
  <c r="H24" i="16"/>
  <c r="H38" i="1" l="1"/>
  <c r="H40" i="1"/>
  <c r="H41" i="1"/>
  <c r="H42" i="1"/>
  <c r="H27" i="1"/>
  <c r="H28" i="1"/>
  <c r="H29" i="1"/>
  <c r="F55" i="16" l="1"/>
  <c r="E55" i="16"/>
  <c r="D55" i="16"/>
  <c r="H54" i="16"/>
  <c r="H52" i="16"/>
  <c r="G30" i="16"/>
  <c r="G34" i="16" s="1"/>
  <c r="G46" i="16" s="1"/>
  <c r="F30" i="16"/>
  <c r="F34" i="16" s="1"/>
  <c r="F46" i="16" s="1"/>
  <c r="E30" i="16"/>
  <c r="E32" i="16" s="1"/>
  <c r="E33" i="16" s="1"/>
  <c r="E34" i="16" s="1"/>
  <c r="E36" i="16" s="1"/>
  <c r="E45" i="16" s="1"/>
  <c r="E46" i="16" s="1"/>
  <c r="D30" i="16"/>
  <c r="D32" i="16" s="1"/>
  <c r="E55" i="1"/>
  <c r="F55" i="1"/>
  <c r="D55" i="1"/>
  <c r="H54" i="1"/>
  <c r="H52" i="1"/>
  <c r="E50" i="1"/>
  <c r="F50" i="1"/>
  <c r="D50" i="1"/>
  <c r="F33" i="1"/>
  <c r="G33" i="1"/>
  <c r="F45" i="1"/>
  <c r="G45" i="1"/>
  <c r="H37" i="1"/>
  <c r="H43" i="1"/>
  <c r="H44" i="1"/>
  <c r="H25" i="1"/>
  <c r="H26" i="1"/>
  <c r="H30" i="1" s="1"/>
  <c r="H24" i="1"/>
  <c r="E32" i="1"/>
  <c r="E33" i="1" s="1"/>
  <c r="D33" i="16" l="1"/>
  <c r="D34" i="16" s="1"/>
  <c r="D36" i="16" s="1"/>
  <c r="H32" i="16"/>
  <c r="H33" i="16" s="1"/>
  <c r="G34" i="1"/>
  <c r="E56" i="16"/>
  <c r="E58" i="16" s="1"/>
  <c r="E59" i="16" s="1"/>
  <c r="E61" i="16" s="1"/>
  <c r="E62" i="16" s="1"/>
  <c r="C15" i="17" s="1"/>
  <c r="H30" i="16"/>
  <c r="F56" i="16"/>
  <c r="F58" i="16" s="1"/>
  <c r="F59" i="16" s="1"/>
  <c r="F61" i="16" s="1"/>
  <c r="F62" i="16" s="1"/>
  <c r="C16" i="17" s="1"/>
  <c r="E34" i="1"/>
  <c r="E36" i="1" s="1"/>
  <c r="E45" i="1" s="1"/>
  <c r="F34" i="1"/>
  <c r="H34" i="16" l="1"/>
  <c r="D45" i="16"/>
  <c r="D46" i="16" s="1"/>
  <c r="D56" i="16" s="1"/>
  <c r="D58" i="16" s="1"/>
  <c r="D59" i="16" s="1"/>
  <c r="D61" i="16" s="1"/>
  <c r="D62" i="16" s="1"/>
  <c r="C14" i="17" s="1"/>
  <c r="H36" i="16"/>
  <c r="H45" i="16" s="1"/>
  <c r="H46" i="16" l="1"/>
  <c r="G49" i="16" l="1"/>
  <c r="H49" i="16" s="1"/>
  <c r="G53" i="16"/>
  <c r="G48" i="16"/>
  <c r="G50" i="16" s="1"/>
  <c r="E18" i="14"/>
  <c r="D12" i="14"/>
  <c r="C19" i="14"/>
  <c r="B18" i="14"/>
  <c r="E15" i="14"/>
  <c r="C16" i="14"/>
  <c r="B15" i="14"/>
  <c r="A2" i="14"/>
  <c r="G55" i="16" l="1"/>
  <c r="G56" i="16" s="1"/>
  <c r="G58" i="16" s="1"/>
  <c r="H53" i="16"/>
  <c r="H55" i="16" s="1"/>
  <c r="O48" i="16"/>
  <c r="H48" i="16"/>
  <c r="H50" i="16" s="1"/>
  <c r="F46" i="1"/>
  <c r="F56" i="1" s="1"/>
  <c r="F58" i="1" s="1"/>
  <c r="F59" i="1" s="1"/>
  <c r="F61" i="1" s="1"/>
  <c r="F62" i="1" s="1"/>
  <c r="C10" i="17" s="1"/>
  <c r="G59" i="16" l="1"/>
  <c r="G61" i="16" s="1"/>
  <c r="H58" i="16"/>
  <c r="H56" i="16"/>
  <c r="H59" i="16"/>
  <c r="G62" i="16"/>
  <c r="C17" i="17" s="1"/>
  <c r="C12" i="17" s="1"/>
  <c r="H61" i="16"/>
  <c r="E46" i="1"/>
  <c r="E56" i="1" s="1"/>
  <c r="E58" i="1" s="1"/>
  <c r="H62" i="16" l="1"/>
  <c r="D4" i="16" s="1"/>
  <c r="E59" i="1"/>
  <c r="E61" i="1" s="1"/>
  <c r="G46" i="1"/>
  <c r="E62" i="1" l="1"/>
  <c r="C9" i="17" s="1"/>
  <c r="D32" i="1" l="1"/>
  <c r="H32" i="1" s="1"/>
  <c r="H33" i="1" s="1"/>
  <c r="H34" i="1" s="1"/>
  <c r="D33" i="1"/>
  <c r="D34" i="1"/>
  <c r="D36" i="1" s="1"/>
  <c r="H36" i="1" l="1"/>
  <c r="H45" i="1" s="1"/>
  <c r="H46" i="1" s="1"/>
  <c r="G53" i="1" s="1"/>
  <c r="D45" i="1"/>
  <c r="D46" i="1" s="1"/>
  <c r="D56" i="1" s="1"/>
  <c r="D58" i="1" s="1"/>
  <c r="G55" i="1" l="1"/>
  <c r="H53" i="1"/>
  <c r="H55" i="1" s="1"/>
  <c r="D59" i="1"/>
  <c r="D61" i="1" s="1"/>
  <c r="G49" i="1"/>
  <c r="H49" i="1" s="1"/>
  <c r="G48" i="1"/>
  <c r="D62" i="1" l="1"/>
  <c r="C8" i="17" s="1"/>
  <c r="G50" i="1"/>
  <c r="G56" i="1" s="1"/>
  <c r="G58" i="1" s="1"/>
  <c r="H48" i="1"/>
  <c r="H50" i="1" s="1"/>
  <c r="H56" i="1" s="1"/>
  <c r="G59" i="1" l="1"/>
  <c r="G61" i="1" s="1"/>
  <c r="H58" i="1"/>
  <c r="H59" i="1" s="1"/>
  <c r="G62" i="1" l="1"/>
  <c r="C11" i="17" s="1"/>
  <c r="C6" i="17" s="1"/>
  <c r="H61" i="1"/>
  <c r="H62" i="1" s="1"/>
  <c r="D4" i="1" s="1"/>
</calcChain>
</file>

<file path=xl/sharedStrings.xml><?xml version="1.0" encoding="utf-8"?>
<sst xmlns="http://schemas.openxmlformats.org/spreadsheetml/2006/main" count="350" uniqueCount="254">
  <si>
    <t>Форма № 1</t>
  </si>
  <si>
    <t>"Утверждаю"</t>
  </si>
  <si>
    <t>Сводный сметный расчет в сумме, тыс. руб.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</si>
  <si>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</si>
  <si>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</si>
  <si>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</si>
  <si>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</si>
  <si>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</si>
  <si>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</si>
  <si>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</si>
  <si>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</si>
  <si>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</si>
  <si>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</si>
  <si>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</si>
  <si>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</si>
  <si>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</si>
  <si>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</si>
  <si>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</si>
  <si>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</si>
  <si>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</si>
  <si>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дирекции</t>
  </si>
  <si>
    <t>Итого по Главе 10</t>
  </si>
  <si>
    <t>Глава 12. Проектные и изыскательские работы</t>
  </si>
  <si>
    <t>Итого по Главам 1-12</t>
  </si>
  <si>
    <t>Непредвиденные затраты</t>
  </si>
  <si>
    <t>МДС 81-35.2004</t>
  </si>
  <si>
    <t>Непредвиденные затраты 3 %</t>
  </si>
  <si>
    <t>Всего без НДС</t>
  </si>
  <si>
    <t>Письмо Минархстроя от 17.01.92</t>
  </si>
  <si>
    <t>Всего с НДС</t>
  </si>
  <si>
    <t>ЛСР 02-01</t>
  </si>
  <si>
    <t>Строительный контроль 2,14%</t>
  </si>
  <si>
    <t>Пост.№468 от 21.06.10</t>
  </si>
  <si>
    <t>ЛСР 09-01</t>
  </si>
  <si>
    <t>"Утвержден" «    »________________201_ г.</t>
  </si>
  <si>
    <t>НДС 20 %</t>
  </si>
  <si>
    <t>Сводный сметный расчет стоимости строительства</t>
  </si>
  <si>
    <t>ЛСР 02-02</t>
  </si>
  <si>
    <t>Временные здания и сооружения 2,5 % (ВЛ, КЛ, ТП 0,4-35кВ)</t>
  </si>
  <si>
    <t>ГСН 81-05-01-2001
прил.1 п. 2.7.</t>
  </si>
  <si>
    <t xml:space="preserve">Расчет </t>
  </si>
  <si>
    <t>Командировочные расходы</t>
  </si>
  <si>
    <t>ВЛ, КЛ 0,4-35 кВ</t>
  </si>
  <si>
    <t>ВЛ выше 35кВ</t>
  </si>
  <si>
    <t>Наименование работ</t>
  </si>
  <si>
    <t>Температурная зона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</si>
  <si>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</si>
  <si>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</si>
  <si>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</si>
  <si>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</si>
  <si>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</si>
  <si>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</si>
  <si>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</si>
  <si>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</si>
  <si>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</si>
  <si>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</si>
  <si>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</si>
  <si>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</si>
  <si>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</si>
  <si>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</si>
  <si>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</si>
  <si>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</si>
  <si>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</si>
  <si>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</si>
  <si>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</si>
  <si>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</si>
  <si>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3 (сам город Кострома)</t>
  </si>
  <si>
    <t xml:space="preserve">ГСН 81-05-02-2007
т. 4 </t>
  </si>
  <si>
    <t>Расчет
стоимости затрат, связанных с подготовкой, организацией и проведением  подрядного конкурса на строительно-монтажные работы</t>
  </si>
  <si>
    <t>№ п/п</t>
  </si>
  <si>
    <t>Обоснование</t>
  </si>
  <si>
    <t>Наименование затрат</t>
  </si>
  <si>
    <t>Норматив</t>
  </si>
  <si>
    <t>Сметная стоимость, тыс. руб</t>
  </si>
  <si>
    <t>Методические рекомендации по определению стоимости затрат, связанных с проведением подрядных торгов  в РФ. 
МДС81-11-2000 Пункт 2.2</t>
  </si>
  <si>
    <t>МДС81-11-2000 Приложение  1</t>
  </si>
  <si>
    <t>МДС81-11-2000 Приложение  2 таб. 2 поз. 15.1.4, категория сложности - II</t>
  </si>
  <si>
    <t>МДС81-11-2000 Приложение  2 таб. 2.3</t>
  </si>
  <si>
    <t>МДС81-11-2000 Приложение  2 таб. 2.4</t>
  </si>
  <si>
    <t>Стоимость затрат на проведение торга (без учета НДС) в базисном уровне цен по состоянию на 01.01.2000 г.</t>
  </si>
  <si>
    <t>Сводный сметный расчет в базовых ценах</t>
  </si>
  <si>
    <t xml:space="preserve">Стоимость затрат на проведение торга (без учета НДС) в текущем уровне цен </t>
  </si>
  <si>
    <t>Сводный сметный расчет в текущих ценах</t>
  </si>
  <si>
    <r>
      <t xml:space="preserve">Стомость затрат на проведение торга (без учета НДС) определяется по формуле:
</t>
    </r>
    <r>
      <rPr>
        <b/>
        <sz val="10"/>
        <rFont val="Times New Roman"/>
        <family val="1"/>
        <charset val="204"/>
      </rPr>
      <t>Ст = Н х 0,01 х Ксл х Ккр х Кст х Крт х Сст тыс. руб</t>
    </r>
    <r>
      <rPr>
        <sz val="10"/>
        <rFont val="Times New Roman"/>
        <family val="1"/>
        <charset val="204"/>
      </rPr>
      <t xml:space="preserve">
где:</t>
    </r>
  </si>
  <si>
    <r>
      <t xml:space="preserve">Н </t>
    </r>
    <r>
      <rPr>
        <sz val="10"/>
        <rFont val="Times New Roman"/>
        <family val="1"/>
        <charset val="204"/>
      </rPr>
      <t>- базовый норматив стомости затрат на проведение открытых торгов от предполагаемой цены подряда</t>
    </r>
  </si>
  <si>
    <r>
      <t xml:space="preserve">Ксл </t>
    </r>
    <r>
      <rPr>
        <sz val="10"/>
        <rFont val="Times New Roman"/>
        <family val="1"/>
        <charset val="204"/>
      </rPr>
      <t>- коэффициент сложности строительства</t>
    </r>
  </si>
  <si>
    <r>
      <t xml:space="preserve">МДС81-11-2000 Приложение  2 таб. 2.2, определяется в соответсвии с </t>
    </r>
    <r>
      <rPr>
        <b/>
        <sz val="10"/>
        <rFont val="Times New Roman"/>
        <family val="1"/>
        <charset val="204"/>
      </rPr>
      <t>Сс.91</t>
    </r>
  </si>
  <si>
    <r>
      <t>Ккр</t>
    </r>
    <r>
      <rPr>
        <sz val="10"/>
        <rFont val="Times New Roman"/>
        <family val="1"/>
        <charset val="204"/>
      </rPr>
      <t xml:space="preserve"> - коэффициент крупности предмета торга</t>
    </r>
  </si>
  <si>
    <r>
      <t>Сс.91</t>
    </r>
    <r>
      <rPr>
        <sz val="10"/>
        <rFont val="Times New Roman"/>
        <family val="1"/>
        <charset val="204"/>
      </rPr>
      <t xml:space="preserve"> - предполагаемая стоимость подряда, в уровне сметных цен на 01.01.1991, млн. руб</t>
    </r>
  </si>
  <si>
    <r>
      <t xml:space="preserve">Кст </t>
    </r>
    <r>
      <rPr>
        <sz val="10"/>
        <rFont val="Times New Roman"/>
        <family val="1"/>
        <charset val="204"/>
      </rPr>
      <t>- коэффициент стадийности</t>
    </r>
  </si>
  <si>
    <r>
      <t xml:space="preserve">Крт </t>
    </r>
    <r>
      <rPr>
        <sz val="10"/>
        <rFont val="Times New Roman"/>
        <family val="1"/>
        <charset val="204"/>
      </rPr>
      <t>- коэффициент разновидности торгов</t>
    </r>
  </si>
  <si>
    <r>
      <t xml:space="preserve">Сст.баз </t>
    </r>
    <r>
      <rPr>
        <sz val="10"/>
        <rFont val="Times New Roman"/>
        <family val="1"/>
        <charset val="204"/>
      </rPr>
      <t xml:space="preserve">- стартовая цена предмета конкурса в базисном уровне по состоянию на 01.01.2000 г.
</t>
    </r>
  </si>
  <si>
    <r>
      <t xml:space="preserve">Сст.текущ. </t>
    </r>
    <r>
      <rPr>
        <sz val="10"/>
        <rFont val="Times New Roman"/>
        <family val="1"/>
        <charset val="204"/>
      </rPr>
      <t>- стартовая цена предмета конкурса в текущих ценах</t>
    </r>
  </si>
  <si>
    <t>│  N  │ С(с91) - предполагаемая стоимость подряда,  │   К(кр)    │</t>
  </si>
  <si>
    <t>│ п/п │(в уровне сметных цен на 01.01.91), млн. руб.│            │</t>
  </si>
  <si>
    <t>├─────┼─────────────────────────────────────────────┼────────────┤</t>
  </si>
  <si>
    <t>│  1  │                   до 0,05                   │   7,0      │</t>
  </si>
  <si>
    <t>│  2  │                      0,1                    │   5,0      │</t>
  </si>
  <si>
    <t>│  3  │                      0,2                    │   4,0      │</t>
  </si>
  <si>
    <t>│  4  │                      0,5                    │   2,8      │</t>
  </si>
  <si>
    <t>│  5  │                      1                      │   1,8      │</t>
  </si>
  <si>
    <t>│  6  │                      2                      │   1,25     │</t>
  </si>
  <si>
    <t>│  7  │                      3                      │   1,0      │</t>
  </si>
  <si>
    <t>│  8  │                      4                      │   0,85     │</t>
  </si>
  <si>
    <t>│  9  │                      5                      │   0,73     │</t>
  </si>
  <si>
    <t>│ 10  │                     10                      │   0,55     │</t>
  </si>
  <si>
    <t>│ 11  │                     20                      │   0,40     │</t>
  </si>
  <si>
    <t>│ 12  │                     50                      │   0,25     │</t>
  </si>
  <si>
    <t>│ 13  │                    100                      │   0,15     │</t>
  </si>
  <si>
    <t>│ 14  │                    200                      │   0,08     │</t>
  </si>
  <si>
    <t>│ 15  │                    500                      │   0,05     │</t>
  </si>
  <si>
    <t>│ 16  │              более 500                      │   0,04     │</t>
  </si>
  <si>
    <t xml:space="preserve">МДС 81-35.2004 прил.8 п.9.11.; МДС 81-11.2000 </t>
  </si>
  <si>
    <t>Итого по главам 1-8 СМР+оборудование+ПНР+Зимние+проектные+изыскательские работы</t>
  </si>
  <si>
    <t>Сст.баз 2001г</t>
  </si>
  <si>
    <t>Сст.текущ. на текущущю дату ССР</t>
  </si>
  <si>
    <t>ПЦСН, МДС 81-35.2004</t>
  </si>
  <si>
    <t>Авторский надзор (0,2% от итога по гл.1-9)</t>
  </si>
  <si>
    <t>Составлен в ценах по состоянию на  01.01.2001 г.</t>
  </si>
  <si>
    <t>подпись, ФИО</t>
  </si>
  <si>
    <t xml:space="preserve">в базовых ценах с НДС-20% </t>
  </si>
  <si>
    <t>Смета №1</t>
  </si>
  <si>
    <t>Глава 1. Подготовка территории строительства</t>
  </si>
  <si>
    <t>Проектные работы</t>
  </si>
  <si>
    <t>Смотри таблицу</t>
  </si>
  <si>
    <t>в 1991 год  Сст.баз/21,61 (1984)*1,61</t>
  </si>
  <si>
    <t>ТАБЛИЦА</t>
  </si>
  <si>
    <t>ПРОЦЕНТНОГО СООТНОШЕНИЯ, ИСПОЛЬЗУЕМОГО ПРИ РАСЧЕТЕ РАЗМЕРА</t>
  </si>
  <si>
    <t>ПЛАТЫ ЗА ПРОВЕДЕНИЕ ГОСУДАРСТВЕННОЙ ЭКСПЕРТИЗЫ</t>
  </si>
  <si>
    <t>Сумма Спд и Сиж</t>
  </si>
  <si>
    <t>(млн. рублей, в ценах 2001 года)</t>
  </si>
  <si>
    <t>Процент от суммы Спд и Сиж</t>
  </si>
  <si>
    <t>0 - 0,15</t>
  </si>
  <si>
    <t>более 0,15</t>
  </si>
  <si>
    <t>более 0,25</t>
  </si>
  <si>
    <t>более 0,5</t>
  </si>
  <si>
    <t>более 0,75</t>
  </si>
  <si>
    <t>более 1</t>
  </si>
  <si>
    <t>более 1,5</t>
  </si>
  <si>
    <t>более 3</t>
  </si>
  <si>
    <t>более 4</t>
  </si>
  <si>
    <t>более 6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</si>
  <si>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</si>
  <si>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</si>
  <si>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</si>
  <si>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</si>
  <si>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</si>
  <si>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</si>
  <si>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</si>
  <si>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</si>
  <si>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</si>
  <si>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</si>
  <si>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</si>
  <si>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</si>
  <si>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</si>
  <si>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</si>
  <si>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</si>
  <si>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</si>
  <si>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</si>
  <si>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более 220</t>
  </si>
  <si>
    <t>%</t>
  </si>
  <si>
    <t xml:space="preserve">МДС 81-35.2004  п. 4.96, Постановление Правительства РФ от 05.03.2007 N 145
(ред. от 22.10.2018)
</t>
  </si>
  <si>
    <t>Итого по Главе 1</t>
  </si>
  <si>
    <t>Итого по Главе 8</t>
  </si>
  <si>
    <t>Итого по Главе 12</t>
  </si>
  <si>
    <t>N</t>
  </si>
  <si>
    <t>п/п</t>
  </si>
  <si>
    <t>Этапы работы, виды затрат</t>
  </si>
  <si>
    <t>Размер затрат</t>
  </si>
  <si>
    <t>в % от предполагаемой стоимости подряда</t>
  </si>
  <si>
    <t>Подготовительная работа и заключение договора на выполнение работ по организации и проведению подрядных торгов</t>
  </si>
  <si>
    <t>Получение и анализ проектной документации, определение и уточнение предметов торгов</t>
  </si>
  <si>
    <t>Формирование Конкурсной комиссии, составление плана ее работы</t>
  </si>
  <si>
    <t>Подготовка текстов и передача для публикации в средства массовой информации объявлений о торгах</t>
  </si>
  <si>
    <t>Оплата услуг печатных организаций за объявления о торгах и за информацию об их результатах</t>
  </si>
  <si>
    <t>Разработка технической части конкурсной документации с наиболее полным и однозначным определением количественных показателей и качественных характеристик объекта и предмета торга и технических условий осуществления строительства, отражаемых в пояснительной записке, генеральном и ситуационном плане, в наиболее важных фрагментах архитектурно-строительной и других частей проекта, в ведомостях объемов работ, особых технических условиях, проекте организации строительства, календарном графике, материалах инженерных изысканий и т.п. (состав технической части конкурсной документации по относительно простым предметам торгов может быть существенно сокращен). Отражение в документации информации о полноте и сроках действия всех необходимых согласований</t>
  </si>
  <si>
    <t>Определение предполагаемой стоимости подряда по предмету торгов</t>
  </si>
  <si>
    <t>Разработка Условий и порядка проведения конкурса, в том числе:</t>
  </si>
  <si>
    <t>а) формы документов - заявки на участие в торгах, платежного документа, подтверждающего внесение первого задатка или банковской гарантии, таблиц сведений о претенденте, гарантии исполнения контракта и др.;</t>
  </si>
  <si>
    <t>б) положения по отдельным вопросам подготовки</t>
  </si>
  <si>
    <t>и проведения конкурса:</t>
  </si>
  <si>
    <t>о посещении места строительства,</t>
  </si>
  <si>
    <t>о возможности представления альтернативных предложений,</t>
  </si>
  <si>
    <t>о страховании подрядчиком незавершенных работ и других видов его риска,</t>
  </si>
  <si>
    <t>о виде цены предмета торгов с указанием порядка ее исчисления и распределения по основным комплексам или видам работ,</t>
  </si>
  <si>
    <t>об условиях и методах осуществления платежей,</t>
  </si>
  <si>
    <t>о порядке, сроках представления, составе документации оферты, оформлении, отзыве, продолжительности действия,</t>
  </si>
  <si>
    <t>об условиях и порядке проведения процедуры торгов, вскрытия конвертов,</t>
  </si>
  <si>
    <t>о номенклатуре и базисной весомости показателей для оценки оферт, порядке выбора победителей торгов,</t>
  </si>
  <si>
    <t>о порядке объявления результатов торгов и др.;</t>
  </si>
  <si>
    <t>в) проект (основные положения) договора подряда (контракта)</t>
  </si>
  <si>
    <t>Рассмотрение и утверждение Конкурсной комиссией, Заказчиком (Инвестором) комплекта конкурсной документации с внесением необходимых изменений и дополнений</t>
  </si>
  <si>
    <t>Материальные затраты на тиражирование и распространение конкурсной документации</t>
  </si>
  <si>
    <t>Разъяснения и консультирование претендентов по конкурсной документации, организация осмотра претендентами площадки строительства</t>
  </si>
  <si>
    <t>Прием, регистрация и хранение заявок (оферт), подготовка к процедуре подрядных торгов. Рассылка приглашений для участия в процедуре</t>
  </si>
  <si>
    <t>Проведение с привлечением претендентов и средств массовой информации процедуры вскрытия оферт и оглашения предложений</t>
  </si>
  <si>
    <t>Комплексная оценка (с привлечением при необходимости экспертов) конкурсных предложений (в том числе альтернативных), с проверкой достоверности представленных квалификационных данных, ознакомлением с объектами, ранее возведенными претендентами, и т.п. Определение лидирующей группы претендентов, подготовка проекта протокола</t>
  </si>
  <si>
    <t>Проведение заседания Конкурсной комиссии для решения вопроса о победителе торгов. Утверждение результатов торгов. Извещение победителя подрядных торгов (с предложением заключить предконтрактное соглашение, окончательно согласовать условия и подписать контракт с заказчиком). Извещение остальных участников торгов и возврат им первого задатка, банковских гарантий и др.</t>
  </si>
  <si>
    <t>Рассмотрение конфликтных ситуаций и апелляций претендентов</t>
  </si>
  <si>
    <t>Публикация в средствах массовой информации информации о результатах торгов. Подготовка и передача в органы государственной статистики отчета о результатах проведенных торгов</t>
  </si>
  <si>
    <t>ИТОГО</t>
  </si>
  <si>
    <t>затраты компенсируются за счет платы, вносимой претендентами при приобретении конкурсной документации</t>
  </si>
  <si>
    <t>Участие в предконтрактных переговорах, уточнение совместно с Заказчиком (Инвестором) и победителем торгов (генподрядчиком, подрядчиком) окончательных условий контракта (договора подряда)</t>
  </si>
  <si>
    <t>Табл.1</t>
  </si>
  <si>
    <t>См. вкладку Экспертиза</t>
  </si>
  <si>
    <t>См.вкладку зимние</t>
  </si>
  <si>
    <t>Электрические подстанции (оборудование)</t>
  </si>
  <si>
    <t>0,36</t>
  </si>
  <si>
    <t>филиала "Владимирэнерго"</t>
  </si>
  <si>
    <t>ПАО "МРСК Центра и Приволжья"</t>
  </si>
  <si>
    <t xml:space="preserve">Заместитель директора </t>
  </si>
  <si>
    <t>по инвестиционной деятельности</t>
  </si>
  <si>
    <t>__________________________А.С.Суромкин</t>
  </si>
  <si>
    <t>Начальник СДО филиала  "Владимирэнерго" ПАО "МРСК Центра и Приволжья"</t>
  </si>
  <si>
    <t>Составил:</t>
  </si>
  <si>
    <t>Ведущий специалист СДО УКС филиала "Владимирэнерго"" ПАО "МРСК Центра и Приволжья"</t>
  </si>
  <si>
    <t>Проверил:</t>
  </si>
  <si>
    <t xml:space="preserve">_______________________ В.Н. Баннова </t>
  </si>
  <si>
    <t>_______________________ О.В. Карташова</t>
  </si>
  <si>
    <t>Удорожание работ в зимнее время  2,1%</t>
  </si>
  <si>
    <t>ЛСР 02-03</t>
  </si>
  <si>
    <t>ЛСР 02-04</t>
  </si>
  <si>
    <t>ЛСР 02-05</t>
  </si>
  <si>
    <t>ЛСР 02-06</t>
  </si>
  <si>
    <t>ЛСР 09-02</t>
  </si>
  <si>
    <t>ЛСР 09-03</t>
  </si>
  <si>
    <t>ЛСР 09-04</t>
  </si>
  <si>
    <t>ЛСР 09-05</t>
  </si>
  <si>
    <t>ЛСР 09-06</t>
  </si>
  <si>
    <t>Содержание службы заказчика-застройщика 4,02%</t>
  </si>
  <si>
    <t>Приказ от 29.12.2018г. № ВлЭ 1411</t>
  </si>
  <si>
    <t>Сметная стоимость строительства определилась:</t>
  </si>
  <si>
    <t>в том числе:</t>
  </si>
  <si>
    <t>тыс. руб.</t>
  </si>
  <si>
    <t xml:space="preserve"> тыс. руб.;</t>
  </si>
  <si>
    <t xml:space="preserve"> - монтажных работ -</t>
  </si>
  <si>
    <t xml:space="preserve"> - строительных работ -</t>
  </si>
  <si>
    <t xml:space="preserve"> - оборудования - </t>
  </si>
  <si>
    <t xml:space="preserve"> - прочих затрат -</t>
  </si>
  <si>
    <r>
      <t>в текущих ценах на 1 кв. 2019 года, с учетом НДС</t>
    </r>
    <r>
      <rPr>
        <sz val="12"/>
        <rFont val="Times New Roman"/>
        <family val="1"/>
        <charset val="204"/>
      </rPr>
      <t xml:space="preserve"> (20%)     -</t>
    </r>
  </si>
  <si>
    <r>
      <t>в базисных ценах 2001 года, с учетом НДС</t>
    </r>
    <r>
      <rPr>
        <sz val="12"/>
        <rFont val="Times New Roman"/>
        <family val="1"/>
        <charset val="204"/>
      </rPr>
      <t xml:space="preserve"> (20%)        </t>
    </r>
  </si>
  <si>
    <t>Экспертиза предпроектной организации 33,75%</t>
  </si>
  <si>
    <t xml:space="preserve">ПНР ИКЗ, </t>
  </si>
  <si>
    <t xml:space="preserve"> ПНР разъединитель с электроприводом и ИКЗ, </t>
  </si>
  <si>
    <t xml:space="preserve">Монтаж ИКЗ, </t>
  </si>
  <si>
    <t xml:space="preserve">установка разъединителя с моторным приводом и ИКЗ, </t>
  </si>
  <si>
    <t>ПИР</t>
  </si>
  <si>
    <t>СМР</t>
  </si>
  <si>
    <t>ПНР</t>
  </si>
  <si>
    <t>Оборудование</t>
  </si>
  <si>
    <t>прочие</t>
  </si>
  <si>
    <t>Средства на организацию и проведение торгов</t>
  </si>
  <si>
    <t xml:space="preserve">Средства на организацию и проведение торгов </t>
  </si>
  <si>
    <t>ВЛЭ_РА_СЗ-11/2019: «Модернизация ВЛ 6 кВ №613 ПС Боголюбово с установкой разъединителей 2 шт., ИКЗ 1 шт.»   (инв. № 130000004371)филиал "Владимирэнерго"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</si>
</sst>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"/>
    <numFmt numFmtId="167" formatCode="#,##0.0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0"/>
      <name val="Times New Roman"/>
      <family val="1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3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0" borderId="0"/>
    <xf numFmtId="0" fontId="47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3">
    <xf numFmtId="0" fontId="0" fillId="0" borderId="0" xfId="0"/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right"/>
    </xf>
    <xf numFmtId="0" fontId="34" fillId="0" borderId="0" xfId="0" applyFont="1"/>
    <xf numFmtId="0" fontId="35" fillId="0" borderId="0" xfId="0" applyFont="1" applyAlignment="1">
      <alignment horizontal="center" vertical="top"/>
    </xf>
    <xf numFmtId="49" fontId="35" fillId="0" borderId="0" xfId="0" applyNumberFormat="1" applyFont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37" fillId="0" borderId="0" xfId="0" applyFont="1"/>
    <xf numFmtId="49" fontId="35" fillId="0" borderId="0" xfId="0" applyNumberFormat="1" applyFont="1" applyFill="1" applyAlignment="1">
      <alignment horizontal="left" vertical="top"/>
    </xf>
    <xf numFmtId="0" fontId="35" fillId="0" borderId="0" xfId="0" applyFont="1" applyFill="1" applyAlignment="1">
      <alignment horizontal="left" vertical="top"/>
    </xf>
    <xf numFmtId="165" fontId="35" fillId="0" borderId="0" xfId="0" applyNumberFormat="1" applyFont="1" applyAlignment="1">
      <alignment horizontal="right" vertical="top" indent="1"/>
    </xf>
    <xf numFmtId="0" fontId="35" fillId="0" borderId="0" xfId="0" applyFont="1" applyAlignment="1">
      <alignment horizontal="right" vertical="top"/>
    </xf>
    <xf numFmtId="49" fontId="39" fillId="0" borderId="0" xfId="0" applyNumberFormat="1" applyFont="1" applyFill="1" applyAlignment="1">
      <alignment horizontal="left" vertical="top"/>
    </xf>
    <xf numFmtId="165" fontId="40" fillId="0" borderId="0" xfId="0" applyNumberFormat="1" applyFont="1" applyAlignment="1">
      <alignment horizontal="left" vertical="top"/>
    </xf>
    <xf numFmtId="165" fontId="39" fillId="0" borderId="0" xfId="0" applyNumberFormat="1" applyFont="1" applyAlignment="1">
      <alignment horizontal="right" vertical="top" indent="1"/>
    </xf>
    <xf numFmtId="0" fontId="39" fillId="0" borderId="0" xfId="0" applyFont="1" applyAlignment="1">
      <alignment horizontal="left" vertical="top"/>
    </xf>
    <xf numFmtId="165" fontId="35" fillId="0" borderId="0" xfId="0" applyNumberFormat="1" applyFont="1" applyAlignment="1">
      <alignment horizontal="right" vertical="top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right" vertical="top"/>
    </xf>
    <xf numFmtId="0" fontId="35" fillId="0" borderId="0" xfId="0" applyFont="1" applyAlignment="1">
      <alignment horizontal="right" vertical="center"/>
    </xf>
    <xf numFmtId="49" fontId="35" fillId="0" borderId="2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vertical="top"/>
    </xf>
    <xf numFmtId="0" fontId="34" fillId="0" borderId="4" xfId="0" applyFont="1" applyBorder="1" applyAlignment="1">
      <alignment vertical="top"/>
    </xf>
    <xf numFmtId="0" fontId="34" fillId="0" borderId="5" xfId="0" applyFont="1" applyBorder="1" applyAlignment="1">
      <alignment vertical="top"/>
    </xf>
    <xf numFmtId="0" fontId="34" fillId="0" borderId="0" xfId="0" applyFont="1" applyAlignment="1"/>
    <xf numFmtId="0" fontId="35" fillId="0" borderId="2" xfId="0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left" vertical="top" wrapText="1"/>
    </xf>
    <xf numFmtId="166" fontId="35" fillId="0" borderId="2" xfId="0" applyNumberFormat="1" applyFont="1" applyFill="1" applyBorder="1" applyAlignment="1">
      <alignment horizontal="right" vertical="top" wrapText="1"/>
    </xf>
    <xf numFmtId="0" fontId="34" fillId="0" borderId="0" xfId="0" applyFont="1" applyFill="1"/>
    <xf numFmtId="0" fontId="35" fillId="0" borderId="2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top"/>
    </xf>
    <xf numFmtId="49" fontId="35" fillId="0" borderId="2" xfId="0" applyNumberFormat="1" applyFont="1" applyBorder="1" applyAlignment="1">
      <alignment horizontal="left" vertical="top"/>
    </xf>
    <xf numFmtId="0" fontId="35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top" wrapText="1"/>
    </xf>
    <xf numFmtId="49" fontId="42" fillId="0" borderId="2" xfId="0" applyNumberFormat="1" applyFont="1" applyBorder="1" applyAlignment="1">
      <alignment horizontal="left" vertical="top" wrapText="1"/>
    </xf>
    <xf numFmtId="0" fontId="35" fillId="2" borderId="2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right" vertical="top"/>
    </xf>
    <xf numFmtId="49" fontId="42" fillId="0" borderId="2" xfId="0" applyNumberFormat="1" applyFont="1" applyBorder="1" applyAlignment="1">
      <alignment horizontal="left" vertical="top"/>
    </xf>
    <xf numFmtId="0" fontId="35" fillId="0" borderId="2" xfId="0" applyFont="1" applyBorder="1" applyAlignment="1">
      <alignment horizontal="left" vertical="top"/>
    </xf>
    <xf numFmtId="0" fontId="36" fillId="0" borderId="2" xfId="0" applyFont="1" applyBorder="1" applyAlignment="1">
      <alignment horizontal="left" vertical="top"/>
    </xf>
    <xf numFmtId="49" fontId="43" fillId="0" borderId="2" xfId="0" applyNumberFormat="1" applyFont="1" applyBorder="1" applyAlignment="1">
      <alignment horizontal="left" vertical="top" wrapText="1"/>
    </xf>
    <xf numFmtId="0" fontId="35" fillId="0" borderId="0" xfId="0" applyFont="1" applyBorder="1" applyAlignment="1">
      <alignment horizontal="center" vertical="top"/>
    </xf>
    <xf numFmtId="49" fontId="35" fillId="0" borderId="0" xfId="0" applyNumberFormat="1" applyFont="1" applyBorder="1" applyAlignment="1">
      <alignment horizontal="left" vertical="top"/>
    </xf>
    <xf numFmtId="0" fontId="36" fillId="0" borderId="0" xfId="0" applyFont="1" applyBorder="1" applyAlignment="1">
      <alignment horizontal="left" vertical="top"/>
    </xf>
    <xf numFmtId="0" fontId="36" fillId="0" borderId="0" xfId="0" applyFont="1" applyBorder="1" applyAlignment="1">
      <alignment horizontal="right" vertical="top"/>
    </xf>
    <xf numFmtId="3" fontId="36" fillId="0" borderId="0" xfId="0" applyNumberFormat="1" applyFont="1" applyBorder="1" applyAlignment="1">
      <alignment horizontal="right" vertical="top"/>
    </xf>
    <xf numFmtId="0" fontId="35" fillId="0" borderId="0" xfId="0" applyFont="1" applyBorder="1" applyAlignment="1">
      <alignment horizontal="left" vertical="top"/>
    </xf>
    <xf numFmtId="0" fontId="0" fillId="0" borderId="0" xfId="0" applyFont="1"/>
    <xf numFmtId="0" fontId="35" fillId="0" borderId="0" xfId="0" applyFont="1" applyAlignment="1">
      <alignment horizontal="left" vertical="top"/>
    </xf>
    <xf numFmtId="0" fontId="35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top" wrapText="1"/>
    </xf>
    <xf numFmtId="0" fontId="34" fillId="0" borderId="2" xfId="0" applyFont="1" applyBorder="1"/>
    <xf numFmtId="0" fontId="0" fillId="0" borderId="2" xfId="0" applyFont="1" applyBorder="1"/>
    <xf numFmtId="0" fontId="48" fillId="0" borderId="2" xfId="0" applyFont="1" applyBorder="1" applyAlignment="1">
      <alignment horizontal="center"/>
    </xf>
    <xf numFmtId="0" fontId="48" fillId="3" borderId="2" xfId="0" applyFont="1" applyFill="1" applyBorder="1" applyAlignment="1">
      <alignment horizontal="center"/>
    </xf>
    <xf numFmtId="0" fontId="34" fillId="3" borderId="2" xfId="0" applyFont="1" applyFill="1" applyBorder="1"/>
    <xf numFmtId="0" fontId="0" fillId="3" borderId="2" xfId="0" applyFont="1" applyFill="1" applyBorder="1"/>
    <xf numFmtId="0" fontId="35" fillId="0" borderId="0" xfId="0" applyFont="1"/>
    <xf numFmtId="0" fontId="49" fillId="4" borderId="10" xfId="15" applyFont="1" applyFill="1" applyBorder="1"/>
    <xf numFmtId="0" fontId="49" fillId="4" borderId="0" xfId="15" applyFont="1" applyFill="1" applyBorder="1"/>
    <xf numFmtId="0" fontId="49" fillId="4" borderId="11" xfId="15" applyFont="1" applyFill="1" applyBorder="1"/>
    <xf numFmtId="0" fontId="49" fillId="4" borderId="15" xfId="15" applyFont="1" applyFill="1" applyBorder="1" applyAlignment="1">
      <alignment horizontal="center" vertical="center" wrapText="1"/>
    </xf>
    <xf numFmtId="0" fontId="49" fillId="4" borderId="16" xfId="15" applyFont="1" applyFill="1" applyBorder="1" applyAlignment="1">
      <alignment horizontal="center" vertical="center" wrapText="1"/>
    </xf>
    <xf numFmtId="0" fontId="49" fillId="4" borderId="17" xfId="15" applyFont="1" applyFill="1" applyBorder="1" applyAlignment="1">
      <alignment horizontal="center" vertical="center" wrapText="1"/>
    </xf>
    <xf numFmtId="0" fontId="35" fillId="4" borderId="18" xfId="15" applyFont="1" applyFill="1" applyBorder="1" applyAlignment="1">
      <alignment horizontal="center" vertical="center"/>
    </xf>
    <xf numFmtId="0" fontId="35" fillId="4" borderId="19" xfId="15" applyFont="1" applyFill="1" applyBorder="1" applyAlignment="1">
      <alignment horizontal="left" vertical="top" wrapText="1"/>
    </xf>
    <xf numFmtId="0" fontId="35" fillId="4" borderId="19" xfId="15" applyFont="1" applyFill="1" applyBorder="1" applyAlignment="1">
      <alignment horizontal="left" vertical="top"/>
    </xf>
    <xf numFmtId="2" fontId="35" fillId="4" borderId="20" xfId="15" applyNumberFormat="1" applyFont="1" applyFill="1" applyBorder="1" applyAlignment="1">
      <alignment horizontal="left" vertical="top"/>
    </xf>
    <xf numFmtId="0" fontId="35" fillId="4" borderId="21" xfId="15" applyFont="1" applyFill="1" applyBorder="1" applyAlignment="1">
      <alignment horizontal="center" vertical="center"/>
    </xf>
    <xf numFmtId="0" fontId="35" fillId="4" borderId="2" xfId="15" applyFont="1" applyFill="1" applyBorder="1" applyAlignment="1">
      <alignment vertical="top" wrapText="1"/>
    </xf>
    <xf numFmtId="0" fontId="36" fillId="4" borderId="2" xfId="15" applyFont="1" applyFill="1" applyBorder="1" applyAlignment="1">
      <alignment horizontal="left" vertical="top" wrapText="1"/>
    </xf>
    <xf numFmtId="0" fontId="35" fillId="4" borderId="22" xfId="15" applyFont="1" applyFill="1" applyBorder="1"/>
    <xf numFmtId="0" fontId="35" fillId="4" borderId="2" xfId="15" applyFont="1" applyFill="1" applyBorder="1"/>
    <xf numFmtId="0" fontId="49" fillId="4" borderId="0" xfId="15" applyFont="1" applyFill="1"/>
    <xf numFmtId="0" fontId="36" fillId="4" borderId="3" xfId="15" applyFont="1" applyFill="1" applyBorder="1" applyAlignment="1">
      <alignment wrapText="1"/>
    </xf>
    <xf numFmtId="4" fontId="49" fillId="4" borderId="2" xfId="15" applyNumberFormat="1" applyFont="1" applyFill="1" applyBorder="1"/>
    <xf numFmtId="0" fontId="35" fillId="4" borderId="23" xfId="15" applyFont="1" applyFill="1" applyBorder="1" applyAlignment="1">
      <alignment horizontal="center" vertical="center"/>
    </xf>
    <xf numFmtId="0" fontId="35" fillId="4" borderId="24" xfId="15" applyFont="1" applyFill="1" applyBorder="1" applyAlignment="1">
      <alignment vertical="top" wrapText="1"/>
    </xf>
    <xf numFmtId="0" fontId="36" fillId="4" borderId="24" xfId="15" applyFont="1" applyFill="1" applyBorder="1" applyAlignment="1">
      <alignment horizontal="left" vertical="top" wrapText="1"/>
    </xf>
    <xf numFmtId="0" fontId="35" fillId="4" borderId="24" xfId="15" applyFont="1" applyFill="1" applyBorder="1"/>
    <xf numFmtId="0" fontId="35" fillId="4" borderId="25" xfId="15" applyFont="1" applyFill="1" applyBorder="1"/>
    <xf numFmtId="0" fontId="36" fillId="4" borderId="27" xfId="15" applyFont="1" applyFill="1" applyBorder="1" applyAlignment="1">
      <alignment horizontal="left" vertical="top" wrapText="1"/>
    </xf>
    <xf numFmtId="0" fontId="35" fillId="4" borderId="15" xfId="15" applyFont="1" applyFill="1" applyBorder="1" applyAlignment="1">
      <alignment horizontal="center" vertical="center"/>
    </xf>
    <xf numFmtId="0" fontId="35" fillId="4" borderId="16" xfId="15" applyFont="1" applyFill="1" applyBorder="1" applyAlignment="1">
      <alignment horizontal="left" vertical="top" wrapText="1"/>
    </xf>
    <xf numFmtId="0" fontId="36" fillId="4" borderId="16" xfId="15" applyFont="1" applyFill="1" applyBorder="1" applyAlignment="1">
      <alignment horizontal="left" vertical="top" wrapText="1"/>
    </xf>
    <xf numFmtId="2" fontId="35" fillId="4" borderId="29" xfId="15" applyNumberFormat="1" applyFont="1" applyFill="1" applyBorder="1"/>
    <xf numFmtId="2" fontId="35" fillId="4" borderId="17" xfId="15" applyNumberFormat="1" applyFont="1" applyFill="1" applyBorder="1"/>
    <xf numFmtId="0" fontId="36" fillId="4" borderId="30" xfId="15" applyFont="1" applyFill="1" applyBorder="1" applyAlignment="1">
      <alignment horizontal="left" vertical="top" wrapText="1"/>
    </xf>
    <xf numFmtId="0" fontId="35" fillId="4" borderId="31" xfId="15" applyFont="1" applyFill="1" applyBorder="1" applyAlignment="1">
      <alignment horizontal="center" vertical="center"/>
    </xf>
    <xf numFmtId="0" fontId="35" fillId="4" borderId="32" xfId="15" applyFont="1" applyFill="1" applyBorder="1" applyAlignment="1">
      <alignment horizontal="left" vertical="top" wrapText="1"/>
    </xf>
    <xf numFmtId="0" fontId="36" fillId="4" borderId="32" xfId="15" applyFont="1" applyFill="1" applyBorder="1" applyAlignment="1">
      <alignment horizontal="left" vertical="top" wrapText="1"/>
    </xf>
    <xf numFmtId="2" fontId="35" fillId="4" borderId="32" xfId="15" applyNumberFormat="1" applyFont="1" applyFill="1" applyBorder="1"/>
    <xf numFmtId="2" fontId="35" fillId="4" borderId="33" xfId="15" applyNumberFormat="1" applyFont="1" applyFill="1" applyBorder="1"/>
    <xf numFmtId="0" fontId="50" fillId="4" borderId="0" xfId="0" applyFont="1" applyFill="1" applyAlignment="1">
      <alignment vertical="center"/>
    </xf>
    <xf numFmtId="0" fontId="50" fillId="4" borderId="2" xfId="0" applyFont="1" applyFill="1" applyBorder="1" applyAlignment="1">
      <alignment vertical="center"/>
    </xf>
    <xf numFmtId="0" fontId="36" fillId="0" borderId="0" xfId="0" applyFont="1"/>
    <xf numFmtId="0" fontId="51" fillId="4" borderId="2" xfId="15" applyFont="1" applyFill="1" applyBorder="1" applyAlignment="1">
      <alignment horizontal="left" vertical="center" wrapText="1"/>
    </xf>
    <xf numFmtId="0" fontId="43" fillId="4" borderId="2" xfId="15" applyFont="1" applyFill="1" applyBorder="1" applyAlignment="1">
      <alignment vertical="center"/>
    </xf>
    <xf numFmtId="2" fontId="43" fillId="4" borderId="2" xfId="15" applyNumberFormat="1" applyFont="1" applyFill="1" applyBorder="1" applyAlignment="1">
      <alignment vertical="center" wrapText="1"/>
    </xf>
    <xf numFmtId="49" fontId="53" fillId="0" borderId="2" xfId="0" applyNumberFormat="1" applyFont="1" applyBorder="1" applyAlignment="1">
      <alignment horizontal="left" vertical="top" wrapText="1"/>
    </xf>
    <xf numFmtId="49" fontId="35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52" fillId="4" borderId="3" xfId="15" applyFont="1" applyFill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54" fillId="0" borderId="0" xfId="0" applyFont="1"/>
    <xf numFmtId="0" fontId="35" fillId="3" borderId="2" xfId="15" applyFont="1" applyFill="1" applyBorder="1"/>
    <xf numFmtId="0" fontId="4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8" fillId="0" borderId="0" xfId="0" applyFont="1" applyAlignment="1">
      <alignment horizontal="center" wrapText="1"/>
    </xf>
    <xf numFmtId="0" fontId="48" fillId="0" borderId="2" xfId="0" applyFont="1" applyBorder="1"/>
    <xf numFmtId="0" fontId="48" fillId="0" borderId="0" xfId="0" applyFont="1"/>
    <xf numFmtId="0" fontId="55" fillId="0" borderId="2" xfId="0" applyFont="1" applyBorder="1" applyAlignment="1">
      <alignment horizontal="left"/>
    </xf>
    <xf numFmtId="0" fontId="55" fillId="0" borderId="2" xfId="0" applyFont="1" applyBorder="1"/>
    <xf numFmtId="0" fontId="55" fillId="0" borderId="2" xfId="0" applyFont="1" applyBorder="1" applyAlignment="1">
      <alignment horizont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 applyAlignment="1">
      <alignment horizontal="center" vertical="top"/>
    </xf>
    <xf numFmtId="49" fontId="36" fillId="0" borderId="2" xfId="0" applyNumberFormat="1" applyFont="1" applyBorder="1" applyAlignment="1">
      <alignment horizontal="left" vertical="top"/>
    </xf>
    <xf numFmtId="0" fontId="36" fillId="0" borderId="2" xfId="0" applyFont="1" applyBorder="1" applyAlignment="1">
      <alignment vertical="top"/>
    </xf>
    <xf numFmtId="49" fontId="36" fillId="0" borderId="2" xfId="0" applyNumberFormat="1" applyFont="1" applyBorder="1" applyAlignment="1">
      <alignment vertical="top"/>
    </xf>
    <xf numFmtId="49" fontId="53" fillId="0" borderId="2" xfId="0" applyNumberFormat="1" applyFont="1" applyBorder="1" applyAlignment="1">
      <alignment horizontal="left" vertical="top"/>
    </xf>
    <xf numFmtId="0" fontId="36" fillId="0" borderId="2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56" fillId="4" borderId="2" xfId="15" applyFont="1" applyFill="1" applyBorder="1" applyAlignment="1">
      <alignment horizontal="left" vertical="center" wrapText="1"/>
    </xf>
    <xf numFmtId="2" fontId="52" fillId="4" borderId="2" xfId="15" applyNumberFormat="1" applyFont="1" applyFill="1" applyBorder="1" applyAlignment="1">
      <alignment vertical="center" wrapText="1"/>
    </xf>
    <xf numFmtId="0" fontId="35" fillId="0" borderId="2" xfId="0" applyFont="1" applyBorder="1" applyAlignment="1">
      <alignment horizontal="center" vertical="center"/>
    </xf>
    <xf numFmtId="49" fontId="35" fillId="3" borderId="2" xfId="15" applyNumberFormat="1" applyFont="1" applyFill="1" applyBorder="1" applyAlignment="1">
      <alignment horizontal="right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/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wrapText="1"/>
    </xf>
    <xf numFmtId="0" fontId="35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0" fillId="0" borderId="6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6" fillId="0" borderId="2" xfId="0" applyFont="1" applyBorder="1" applyAlignment="1">
      <alignment vertical="top" wrapText="1"/>
    </xf>
    <xf numFmtId="0" fontId="36" fillId="0" borderId="2" xfId="0" applyFont="1" applyBorder="1" applyAlignment="1">
      <alignment horizontal="left" vertical="top" wrapText="1"/>
    </xf>
    <xf numFmtId="49" fontId="35" fillId="0" borderId="0" xfId="0" applyNumberFormat="1" applyFont="1" applyBorder="1" applyAlignment="1">
      <alignment horizontal="left" vertical="top" wrapText="1"/>
    </xf>
    <xf numFmtId="0" fontId="36" fillId="0" borderId="0" xfId="0" applyFont="1" applyFill="1" applyBorder="1" applyAlignment="1">
      <alignment horizontal="left" vertical="top"/>
    </xf>
    <xf numFmtId="49" fontId="36" fillId="0" borderId="0" xfId="0" applyNumberFormat="1" applyFont="1" applyBorder="1" applyAlignment="1">
      <alignment horizontal="left" vertical="top" wrapText="1"/>
    </xf>
    <xf numFmtId="0" fontId="35" fillId="0" borderId="0" xfId="0" applyFont="1" applyBorder="1" applyAlignment="1"/>
    <xf numFmtId="0" fontId="57" fillId="0" borderId="0" xfId="0" applyFont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58" fillId="0" borderId="0" xfId="0" applyFont="1" applyAlignment="1">
      <alignment horizontal="justify"/>
    </xf>
    <xf numFmtId="2" fontId="57" fillId="0" borderId="0" xfId="0" applyNumberFormat="1" applyFont="1" applyAlignment="1">
      <alignment horizontal="right" vertical="center"/>
    </xf>
    <xf numFmtId="2" fontId="58" fillId="0" borderId="0" xfId="0" applyNumberFormat="1" applyFont="1" applyAlignment="1">
      <alignment horizontal="right" vertical="center"/>
    </xf>
    <xf numFmtId="49" fontId="60" fillId="0" borderId="0" xfId="0" applyNumberFormat="1" applyFont="1" applyFill="1" applyAlignment="1">
      <alignment horizontal="left" vertical="top"/>
    </xf>
    <xf numFmtId="49" fontId="61" fillId="0" borderId="0" xfId="0" applyNumberFormat="1" applyFont="1" applyFill="1" applyAlignment="1">
      <alignment horizontal="left" vertical="top"/>
    </xf>
    <xf numFmtId="166" fontId="36" fillId="0" borderId="0" xfId="0" applyNumberFormat="1" applyFont="1" applyAlignment="1">
      <alignment horizontal="left" vertical="center"/>
    </xf>
    <xf numFmtId="2" fontId="35" fillId="0" borderId="2" xfId="0" applyNumberFormat="1" applyFont="1" applyFill="1" applyBorder="1" applyAlignment="1">
      <alignment horizontal="right" vertical="top" wrapText="1"/>
    </xf>
    <xf numFmtId="2" fontId="36" fillId="0" borderId="2" xfId="0" applyNumberFormat="1" applyFont="1" applyFill="1" applyBorder="1" applyAlignment="1">
      <alignment horizontal="right" vertical="top" wrapText="1"/>
    </xf>
    <xf numFmtId="2" fontId="35" fillId="0" borderId="2" xfId="0" applyNumberFormat="1" applyFont="1" applyBorder="1" applyAlignment="1">
      <alignment horizontal="right" vertical="top" wrapText="1"/>
    </xf>
    <xf numFmtId="2" fontId="36" fillId="0" borderId="2" xfId="0" applyNumberFormat="1" applyFont="1" applyBorder="1" applyAlignment="1">
      <alignment horizontal="right" vertical="top" wrapText="1"/>
    </xf>
    <xf numFmtId="2" fontId="36" fillId="0" borderId="2" xfId="0" applyNumberFormat="1" applyFont="1" applyBorder="1" applyAlignment="1">
      <alignment vertical="top" wrapText="1"/>
    </xf>
    <xf numFmtId="2" fontId="35" fillId="0" borderId="2" xfId="0" applyNumberFormat="1" applyFont="1" applyBorder="1" applyAlignment="1">
      <alignment horizontal="right" vertical="top"/>
    </xf>
    <xf numFmtId="4" fontId="35" fillId="0" borderId="2" xfId="0" applyNumberFormat="1" applyFont="1" applyBorder="1" applyAlignment="1">
      <alignment horizontal="right" vertical="top"/>
    </xf>
    <xf numFmtId="4" fontId="35" fillId="0" borderId="2" xfId="0" applyNumberFormat="1" applyFont="1" applyBorder="1" applyAlignment="1">
      <alignment horizontal="right" vertical="top" wrapText="1"/>
    </xf>
    <xf numFmtId="4" fontId="36" fillId="0" borderId="2" xfId="0" applyNumberFormat="1" applyFont="1" applyBorder="1" applyAlignment="1">
      <alignment horizontal="right" vertical="top"/>
    </xf>
    <xf numFmtId="4" fontId="56" fillId="4" borderId="2" xfId="15" applyNumberFormat="1" applyFont="1" applyFill="1" applyBorder="1" applyAlignment="1">
      <alignment horizontal="right" vertical="center" wrapText="1"/>
    </xf>
    <xf numFmtId="4" fontId="36" fillId="0" borderId="2" xfId="0" applyNumberFormat="1" applyFont="1" applyBorder="1" applyAlignment="1">
      <alignment horizontal="right" vertical="top" wrapText="1"/>
    </xf>
    <xf numFmtId="2" fontId="36" fillId="0" borderId="2" xfId="0" applyNumberFormat="1" applyFont="1" applyBorder="1" applyAlignment="1">
      <alignment horizontal="right" vertical="top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right"/>
    </xf>
    <xf numFmtId="0" fontId="35" fillId="0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/>
    </xf>
    <xf numFmtId="0" fontId="35" fillId="0" borderId="0" xfId="0" applyFont="1" applyFill="1" applyAlignment="1">
      <alignment horizontal="right" vertical="top"/>
    </xf>
    <xf numFmtId="0" fontId="59" fillId="0" borderId="0" xfId="0" applyFont="1" applyFill="1" applyAlignment="1"/>
    <xf numFmtId="166" fontId="36" fillId="0" borderId="0" xfId="0" applyNumberFormat="1" applyFont="1" applyFill="1" applyAlignment="1">
      <alignment horizontal="left" vertical="center"/>
    </xf>
    <xf numFmtId="165" fontId="40" fillId="0" borderId="0" xfId="0" applyNumberFormat="1" applyFont="1" applyFill="1" applyAlignment="1">
      <alignment horizontal="left" vertical="top"/>
    </xf>
    <xf numFmtId="165" fontId="39" fillId="0" borderId="0" xfId="0" applyNumberFormat="1" applyFont="1" applyFill="1" applyAlignment="1">
      <alignment horizontal="right" vertical="top" indent="1"/>
    </xf>
    <xf numFmtId="0" fontId="39" fillId="0" borderId="0" xfId="0" applyFont="1" applyFill="1" applyAlignment="1">
      <alignment horizontal="left" vertical="top"/>
    </xf>
    <xf numFmtId="165" fontId="35" fillId="0" borderId="0" xfId="0" applyNumberFormat="1" applyFont="1" applyFill="1" applyAlignment="1">
      <alignment horizontal="right" vertical="top" indent="1"/>
    </xf>
    <xf numFmtId="165" fontId="35" fillId="0" borderId="0" xfId="0" applyNumberFormat="1" applyFont="1" applyFill="1" applyAlignment="1">
      <alignment horizontal="right" vertical="top"/>
    </xf>
    <xf numFmtId="0" fontId="0" fillId="0" borderId="0" xfId="0" applyFont="1" applyFill="1"/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right" vertical="top"/>
    </xf>
    <xf numFmtId="0" fontId="35" fillId="0" borderId="0" xfId="0" applyFont="1" applyFill="1" applyAlignment="1">
      <alignment horizontal="right" vertical="center"/>
    </xf>
    <xf numFmtId="0" fontId="35" fillId="0" borderId="2" xfId="0" applyFont="1" applyFill="1" applyBorder="1" applyAlignment="1">
      <alignment horizontal="center" vertical="center"/>
    </xf>
    <xf numFmtId="49" fontId="35" fillId="0" borderId="2" xfId="0" applyNumberFormat="1" applyFont="1" applyFill="1" applyBorder="1" applyAlignment="1">
      <alignment horizontal="center" vertical="center"/>
    </xf>
    <xf numFmtId="0" fontId="52" fillId="0" borderId="3" xfId="15" applyFont="1" applyFill="1" applyBorder="1" applyAlignment="1">
      <alignment vertical="center"/>
    </xf>
    <xf numFmtId="49" fontId="35" fillId="0" borderId="4" xfId="0" applyNumberFormat="1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vertical="center"/>
    </xf>
    <xf numFmtId="0" fontId="48" fillId="0" borderId="0" xfId="0" applyFont="1" applyFill="1"/>
    <xf numFmtId="0" fontId="35" fillId="0" borderId="2" xfId="0" applyFont="1" applyFill="1" applyBorder="1" applyAlignment="1">
      <alignment vertical="center"/>
    </xf>
    <xf numFmtId="0" fontId="36" fillId="0" borderId="3" xfId="0" applyFont="1" applyFill="1" applyBorder="1" applyAlignment="1">
      <alignment vertical="top"/>
    </xf>
    <xf numFmtId="0" fontId="34" fillId="0" borderId="4" xfId="0" applyFont="1" applyFill="1" applyBorder="1" applyAlignment="1">
      <alignment vertical="top"/>
    </xf>
    <xf numFmtId="0" fontId="0" fillId="0" borderId="4" xfId="0" applyFont="1" applyFill="1" applyBorder="1" applyAlignment="1">
      <alignment vertical="top"/>
    </xf>
    <xf numFmtId="0" fontId="34" fillId="0" borderId="5" xfId="0" applyFont="1" applyFill="1" applyBorder="1" applyAlignment="1">
      <alignment vertical="top"/>
    </xf>
    <xf numFmtId="0" fontId="34" fillId="0" borderId="0" xfId="0" applyFont="1" applyFill="1" applyAlignment="1"/>
    <xf numFmtId="0" fontId="36" fillId="0" borderId="2" xfId="0" applyFont="1" applyFill="1" applyBorder="1" applyAlignment="1">
      <alignment horizontal="center" vertical="top"/>
    </xf>
    <xf numFmtId="49" fontId="36" fillId="0" borderId="2" xfId="0" applyNumberFormat="1" applyFont="1" applyFill="1" applyBorder="1" applyAlignment="1">
      <alignment horizontal="left" vertical="top"/>
    </xf>
    <xf numFmtId="0" fontId="36" fillId="0" borderId="2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vertical="top" wrapText="1"/>
    </xf>
    <xf numFmtId="49" fontId="53" fillId="0" borderId="2" xfId="0" applyNumberFormat="1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vertical="top"/>
    </xf>
    <xf numFmtId="49" fontId="36" fillId="0" borderId="2" xfId="0" applyNumberFormat="1" applyFont="1" applyFill="1" applyBorder="1" applyAlignment="1">
      <alignment vertical="top"/>
    </xf>
    <xf numFmtId="0" fontId="36" fillId="0" borderId="2" xfId="0" applyFont="1" applyFill="1" applyBorder="1" applyAlignment="1">
      <alignment vertical="top" wrapText="1"/>
    </xf>
    <xf numFmtId="2" fontId="36" fillId="0" borderId="2" xfId="0" applyNumberFormat="1" applyFont="1" applyFill="1" applyBorder="1" applyAlignment="1">
      <alignment vertical="top" wrapText="1"/>
    </xf>
    <xf numFmtId="2" fontId="35" fillId="0" borderId="2" xfId="0" applyNumberFormat="1" applyFont="1" applyFill="1" applyBorder="1" applyAlignment="1">
      <alignment horizontal="right" vertical="top"/>
    </xf>
    <xf numFmtId="49" fontId="53" fillId="0" borderId="2" xfId="0" applyNumberFormat="1" applyFont="1" applyFill="1" applyBorder="1" applyAlignment="1">
      <alignment horizontal="left" vertical="top"/>
    </xf>
    <xf numFmtId="49" fontId="42" fillId="0" borderId="2" xfId="0" applyNumberFormat="1" applyFont="1" applyFill="1" applyBorder="1" applyAlignment="1">
      <alignment horizontal="left" vertical="top"/>
    </xf>
    <xf numFmtId="4" fontId="35" fillId="0" borderId="2" xfId="0" applyNumberFormat="1" applyFont="1" applyFill="1" applyBorder="1" applyAlignment="1">
      <alignment horizontal="right" vertical="top"/>
    </xf>
    <xf numFmtId="4" fontId="35" fillId="0" borderId="2" xfId="0" applyNumberFormat="1" applyFont="1" applyFill="1" applyBorder="1" applyAlignment="1">
      <alignment horizontal="right" vertical="top" wrapText="1"/>
    </xf>
    <xf numFmtId="4" fontId="36" fillId="0" borderId="2" xfId="0" applyNumberFormat="1" applyFont="1" applyFill="1" applyBorder="1" applyAlignment="1">
      <alignment horizontal="right" vertical="top"/>
    </xf>
    <xf numFmtId="0" fontId="35" fillId="0" borderId="2" xfId="0" applyFont="1" applyFill="1" applyBorder="1" applyAlignment="1">
      <alignment horizontal="right" vertical="top"/>
    </xf>
    <xf numFmtId="0" fontId="35" fillId="0" borderId="2" xfId="15" applyFont="1" applyFill="1" applyBorder="1" applyAlignment="1">
      <alignment vertical="center"/>
    </xf>
    <xf numFmtId="0" fontId="51" fillId="0" borderId="2" xfId="15" applyFont="1" applyFill="1" applyBorder="1" applyAlignment="1">
      <alignment horizontal="left" vertical="center" wrapText="1"/>
    </xf>
    <xf numFmtId="0" fontId="43" fillId="0" borderId="2" xfId="15" applyFont="1" applyFill="1" applyBorder="1" applyAlignment="1">
      <alignment vertical="center"/>
    </xf>
    <xf numFmtId="2" fontId="35" fillId="0" borderId="2" xfId="15" applyNumberFormat="1" applyFont="1" applyFill="1" applyBorder="1" applyAlignment="1">
      <alignment vertical="center" wrapText="1"/>
    </xf>
    <xf numFmtId="2" fontId="43" fillId="0" borderId="2" xfId="15" applyNumberFormat="1" applyFont="1" applyFill="1" applyBorder="1" applyAlignment="1">
      <alignment vertical="center" wrapText="1"/>
    </xf>
    <xf numFmtId="0" fontId="56" fillId="0" borderId="2" xfId="15" applyFont="1" applyFill="1" applyBorder="1" applyAlignment="1">
      <alignment horizontal="left" vertical="center" wrapText="1"/>
    </xf>
    <xf numFmtId="2" fontId="36" fillId="0" borderId="2" xfId="15" applyNumberFormat="1" applyFont="1" applyFill="1" applyBorder="1" applyAlignment="1">
      <alignment vertical="center" wrapText="1"/>
    </xf>
    <xf numFmtId="2" fontId="56" fillId="0" borderId="2" xfId="15" applyNumberFormat="1" applyFont="1" applyFill="1" applyBorder="1" applyAlignment="1">
      <alignment horizontal="right" vertical="center" wrapText="1"/>
    </xf>
    <xf numFmtId="0" fontId="35" fillId="0" borderId="2" xfId="0" applyFont="1" applyFill="1" applyBorder="1" applyAlignment="1">
      <alignment horizontal="center" vertical="top"/>
    </xf>
    <xf numFmtId="49" fontId="35" fillId="0" borderId="2" xfId="0" applyNumberFormat="1" applyFont="1" applyFill="1" applyBorder="1" applyAlignment="1">
      <alignment horizontal="left" vertical="top"/>
    </xf>
    <xf numFmtId="0" fontId="36" fillId="0" borderId="2" xfId="0" applyFont="1" applyFill="1" applyBorder="1" applyAlignment="1">
      <alignment horizontal="left" vertical="top"/>
    </xf>
    <xf numFmtId="2" fontId="36" fillId="0" borderId="2" xfId="0" applyNumberFormat="1" applyFont="1" applyFill="1" applyBorder="1" applyAlignment="1">
      <alignment horizontal="right" vertical="top"/>
    </xf>
    <xf numFmtId="49" fontId="43" fillId="0" borderId="2" xfId="0" applyNumberFormat="1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/>
    </xf>
    <xf numFmtId="167" fontId="35" fillId="0" borderId="2" xfId="0" applyNumberFormat="1" applyFont="1" applyFill="1" applyBorder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49" fontId="35" fillId="0" borderId="0" xfId="0" applyNumberFormat="1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right" vertical="top"/>
    </xf>
    <xf numFmtId="3" fontId="36" fillId="0" borderId="0" xfId="0" applyNumberFormat="1" applyFont="1" applyFill="1" applyBorder="1" applyAlignment="1">
      <alignment horizontal="right" vertical="top"/>
    </xf>
    <xf numFmtId="49" fontId="35" fillId="0" borderId="0" xfId="0" applyNumberFormat="1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 vertical="top"/>
    </xf>
    <xf numFmtId="0" fontId="35" fillId="0" borderId="0" xfId="0" applyFont="1" applyFill="1" applyBorder="1" applyAlignment="1"/>
    <xf numFmtId="49" fontId="36" fillId="0" borderId="0" xfId="0" applyNumberFormat="1" applyFont="1" applyFill="1" applyBorder="1" applyAlignment="1">
      <alignment horizontal="left" vertical="top" wrapText="1"/>
    </xf>
    <xf numFmtId="166" fontId="35" fillId="0" borderId="0" xfId="0" applyNumberFormat="1" applyFont="1" applyFill="1" applyAlignment="1">
      <alignment horizontal="right" vertical="top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4" fillId="0" borderId="0" xfId="0" applyFont="1" applyFill="1" applyAlignment="1">
      <alignment wrapText="1"/>
    </xf>
    <xf numFmtId="166" fontId="0" fillId="0" borderId="0" xfId="0" applyNumberFormat="1" applyFont="1" applyFill="1"/>
    <xf numFmtId="2" fontId="34" fillId="0" borderId="0" xfId="0" applyNumberFormat="1" applyFont="1" applyFill="1"/>
    <xf numFmtId="166" fontId="34" fillId="0" borderId="0" xfId="0" applyNumberFormat="1" applyFont="1" applyFill="1"/>
    <xf numFmtId="0" fontId="0" fillId="0" borderId="6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vertical="top" wrapText="1"/>
    </xf>
    <xf numFmtId="0" fontId="34" fillId="0" borderId="2" xfId="0" applyFont="1" applyFill="1" applyBorder="1" applyAlignment="1">
      <alignment vertical="top" wrapText="1"/>
    </xf>
    <xf numFmtId="0" fontId="36" fillId="0" borderId="3" xfId="0" applyFont="1" applyFill="1" applyBorder="1" applyAlignment="1">
      <alignment horizontal="left" vertical="top" wrapText="1"/>
    </xf>
    <xf numFmtId="0" fontId="36" fillId="0" borderId="4" xfId="0" applyFont="1" applyFill="1" applyBorder="1" applyAlignment="1">
      <alignment horizontal="left" vertical="top" wrapText="1"/>
    </xf>
    <xf numFmtId="0" fontId="36" fillId="0" borderId="5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6" fillId="0" borderId="2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6" fillId="0" borderId="5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top" wrapText="1"/>
    </xf>
    <xf numFmtId="49" fontId="35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0" xfId="0" applyFont="1" applyAlignment="1">
      <alignment horizontal="left" vertical="top"/>
    </xf>
    <xf numFmtId="0" fontId="59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38" fillId="0" borderId="0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/>
    </xf>
    <xf numFmtId="0" fontId="48" fillId="0" borderId="2" xfId="0" applyFont="1" applyBorder="1" applyAlignment="1">
      <alignment horizontal="center"/>
    </xf>
    <xf numFmtId="0" fontId="35" fillId="0" borderId="10" xfId="0" applyFont="1" applyBorder="1" applyAlignment="1">
      <alignment horizontal="left" wrapText="1"/>
    </xf>
    <xf numFmtId="0" fontId="35" fillId="0" borderId="34" xfId="0" applyFont="1" applyBorder="1" applyAlignment="1">
      <alignment horizontal="left" wrapText="1"/>
    </xf>
    <xf numFmtId="0" fontId="35" fillId="4" borderId="12" xfId="15" applyFont="1" applyFill="1" applyBorder="1" applyAlignment="1">
      <alignment horizontal="center" vertical="center"/>
    </xf>
    <xf numFmtId="0" fontId="35" fillId="4" borderId="26" xfId="15" applyFont="1" applyFill="1" applyBorder="1" applyAlignment="1">
      <alignment horizontal="center" vertical="center"/>
    </xf>
    <xf numFmtId="0" fontId="35" fillId="4" borderId="13" xfId="15" applyFont="1" applyFill="1" applyBorder="1" applyAlignment="1">
      <alignment horizontal="left" vertical="top" wrapText="1"/>
    </xf>
    <xf numFmtId="0" fontId="35" fillId="4" borderId="27" xfId="15" applyFont="1" applyFill="1" applyBorder="1" applyAlignment="1">
      <alignment horizontal="left" vertical="top" wrapText="1"/>
    </xf>
    <xf numFmtId="0" fontId="35" fillId="4" borderId="13" xfId="15" applyFont="1" applyFill="1" applyBorder="1" applyAlignment="1">
      <alignment horizontal="center"/>
    </xf>
    <xf numFmtId="0" fontId="35" fillId="4" borderId="27" xfId="15" applyFont="1" applyFill="1" applyBorder="1" applyAlignment="1">
      <alignment horizontal="center"/>
    </xf>
    <xf numFmtId="2" fontId="35" fillId="4" borderId="14" xfId="15" applyNumberFormat="1" applyFont="1" applyFill="1" applyBorder="1" applyAlignment="1">
      <alignment horizontal="right"/>
    </xf>
    <xf numFmtId="2" fontId="35" fillId="4" borderId="28" xfId="15" applyNumberFormat="1" applyFont="1" applyFill="1" applyBorder="1" applyAlignment="1">
      <alignment horizontal="right"/>
    </xf>
    <xf numFmtId="2" fontId="35" fillId="4" borderId="13" xfId="15" applyNumberFormat="1" applyFont="1" applyFill="1" applyBorder="1" applyAlignment="1">
      <alignment horizontal="center"/>
    </xf>
    <xf numFmtId="2" fontId="35" fillId="4" borderId="27" xfId="15" applyNumberFormat="1" applyFont="1" applyFill="1" applyBorder="1" applyAlignment="1">
      <alignment horizontal="center"/>
    </xf>
    <xf numFmtId="0" fontId="36" fillId="4" borderId="7" xfId="15" applyFont="1" applyFill="1" applyBorder="1" applyAlignment="1">
      <alignment horizontal="center" wrapText="1"/>
    </xf>
    <xf numFmtId="0" fontId="36" fillId="4" borderId="8" xfId="15" applyFont="1" applyFill="1" applyBorder="1" applyAlignment="1">
      <alignment horizontal="center" wrapText="1"/>
    </xf>
    <xf numFmtId="0" fontId="36" fillId="4" borderId="9" xfId="15" applyFont="1" applyFill="1" applyBorder="1" applyAlignment="1">
      <alignment horizontal="center" wrapText="1"/>
    </xf>
    <xf numFmtId="0" fontId="49" fillId="4" borderId="7" xfId="15" applyFont="1" applyFill="1" applyBorder="1" applyAlignment="1">
      <alignment horizontal="center" vertical="center" wrapText="1"/>
    </xf>
    <xf numFmtId="0" fontId="49" fillId="4" borderId="8" xfId="15" applyFont="1" applyFill="1" applyBorder="1" applyAlignment="1">
      <alignment horizontal="center" vertical="center" wrapText="1"/>
    </xf>
    <xf numFmtId="0" fontId="49" fillId="4" borderId="9" xfId="15" applyFont="1" applyFill="1" applyBorder="1" applyAlignment="1">
      <alignment horizontal="center" vertical="center" wrapText="1"/>
    </xf>
    <xf numFmtId="0" fontId="49" fillId="4" borderId="12" xfId="15" applyFont="1" applyFill="1" applyBorder="1" applyAlignment="1">
      <alignment horizontal="center" vertical="center" wrapText="1"/>
    </xf>
    <xf numFmtId="0" fontId="49" fillId="4" borderId="15" xfId="15" applyFont="1" applyFill="1" applyBorder="1" applyAlignment="1">
      <alignment horizontal="center" vertical="center" wrapText="1"/>
    </xf>
    <xf numFmtId="0" fontId="49" fillId="4" borderId="13" xfId="15" applyFont="1" applyFill="1" applyBorder="1" applyAlignment="1">
      <alignment horizontal="center" vertical="center" wrapText="1"/>
    </xf>
    <xf numFmtId="0" fontId="49" fillId="4" borderId="16" xfId="15" applyFont="1" applyFill="1" applyBorder="1" applyAlignment="1">
      <alignment horizontal="center" vertical="center" wrapText="1"/>
    </xf>
    <xf numFmtId="0" fontId="49" fillId="4" borderId="14" xfId="15" applyFont="1" applyFill="1" applyBorder="1" applyAlignment="1">
      <alignment horizontal="center" vertical="center" wrapText="1"/>
    </xf>
    <xf numFmtId="0" fontId="49" fillId="4" borderId="17" xfId="15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</cellXfs>
  <cellStyles count="47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19" xfId="24"/>
    <cellStyle name="Обычный 2" xfId="1"/>
    <cellStyle name="Обычный 2 2" xfId="2"/>
    <cellStyle name="Обычный 2 9" xfId="3"/>
    <cellStyle name="Обычный 20" xfId="25"/>
    <cellStyle name="Обычный 21" xfId="26"/>
    <cellStyle name="Обычный 22" xfId="27"/>
    <cellStyle name="Обычный 23" xfId="28"/>
    <cellStyle name="Обычный 24" xfId="29"/>
    <cellStyle name="Обычный 25" xfId="30"/>
    <cellStyle name="Обычный 26" xfId="31"/>
    <cellStyle name="Обычный 27" xfId="32"/>
    <cellStyle name="Обычный 28" xfId="33"/>
    <cellStyle name="Обычный 29" xfId="34"/>
    <cellStyle name="Обычный 3" xfId="4"/>
    <cellStyle name="Обычный 30" xfId="35"/>
    <cellStyle name="Обычный 31" xfId="36"/>
    <cellStyle name="Обычный 32" xfId="37"/>
    <cellStyle name="Обычный 33" xfId="38"/>
    <cellStyle name="Обычный 34" xfId="39"/>
    <cellStyle name="Обычный 35" xfId="40"/>
    <cellStyle name="Обычный 36" xfId="41"/>
    <cellStyle name="Обычный 37" xfId="42"/>
    <cellStyle name="Обычный 38" xfId="43"/>
    <cellStyle name="Обычный 39" xfId="44"/>
    <cellStyle name="Обычный 4" xfId="5"/>
    <cellStyle name="Обычный 40" xfId="45"/>
    <cellStyle name="Обычный 41" xfId="46"/>
    <cellStyle name="Обычный 5" xfId="6"/>
    <cellStyle name="Обычный 6" xfId="7"/>
    <cellStyle name="Обычный 7" xfId="8"/>
    <cellStyle name="Обычный 8" xfId="9"/>
    <cellStyle name="Обычный 9" xfId="10"/>
    <cellStyle name="Стиль 1" xfId="11"/>
    <cellStyle name="Стиль 1 2" xfId="12"/>
    <cellStyle name="Финансовый 2 2" xfId="13"/>
    <cellStyle name="Финансовый 2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imchik.NY/Desktop/&#1044;&#1083;&#1103;%20&#1088;&#1072;&#1089;&#1095;&#1077;&#1090;&#1086;&#1074;/&#1057;&#1057;&#1056;%205260%201%20&#1101;&#1090;&#1072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Текущая"/>
      <sheetName val="торг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68"/>
  <sheetViews>
    <sheetView showGridLines="0" view="pageBreakPreview" zoomScale="145" zoomScaleNormal="100" zoomScaleSheetLayoutView="145" workbookViewId="0">
      <selection activeCell="B30" sqref="B30"/>
    </sheetView>
  </sheetViews>
  <sheetFormatPr defaultRowHeight="12.75" outlineLevelRow="1" x14ac:dyDescent="0.2"/>
  <cols>
    <col min="1" max="1" width="5" style="165" customWidth="1"/>
    <col min="2" max="2" width="17.42578125" style="8" customWidth="1"/>
    <col min="3" max="3" width="52" style="9" customWidth="1"/>
    <col min="4" max="4" width="12.28515625" style="167" customWidth="1"/>
    <col min="5" max="5" width="13" style="167" customWidth="1"/>
    <col min="6" max="6" width="13.42578125" style="167" customWidth="1"/>
    <col min="7" max="7" width="12.5703125" style="167" customWidth="1"/>
    <col min="8" max="8" width="13.42578125" style="167" customWidth="1"/>
    <col min="9" max="16384" width="9.140625" style="28"/>
  </cols>
  <sheetData>
    <row r="1" spans="1:8" x14ac:dyDescent="0.2">
      <c r="A1" s="255"/>
      <c r="B1" s="255"/>
      <c r="D1" s="163"/>
      <c r="E1" s="163"/>
      <c r="F1" s="163"/>
      <c r="G1" s="163"/>
      <c r="H1" s="164" t="s">
        <v>0</v>
      </c>
    </row>
    <row r="2" spans="1:8" ht="15" customHeight="1" x14ac:dyDescent="0.2">
      <c r="B2" s="8" t="s">
        <v>34</v>
      </c>
      <c r="C2" s="166"/>
      <c r="D2" s="163"/>
      <c r="F2" s="168" t="s">
        <v>1</v>
      </c>
      <c r="G2" s="168"/>
      <c r="H2" s="168"/>
    </row>
    <row r="3" spans="1:8" x14ac:dyDescent="0.2">
      <c r="D3" s="163"/>
      <c r="E3" s="8"/>
      <c r="F3" s="148" t="s">
        <v>210</v>
      </c>
      <c r="G3" s="148"/>
      <c r="H3" s="148"/>
    </row>
    <row r="4" spans="1:8" x14ac:dyDescent="0.2">
      <c r="B4" s="8" t="s">
        <v>2</v>
      </c>
      <c r="D4" s="169">
        <f>H62</f>
        <v>532.50944930164155</v>
      </c>
      <c r="E4" s="8"/>
      <c r="F4" s="148" t="s">
        <v>211</v>
      </c>
      <c r="G4" s="148"/>
      <c r="H4" s="148"/>
    </row>
    <row r="5" spans="1:8" x14ac:dyDescent="0.2">
      <c r="B5" s="9" t="s">
        <v>120</v>
      </c>
      <c r="D5" s="163"/>
      <c r="E5" s="8"/>
      <c r="F5" s="148" t="s">
        <v>208</v>
      </c>
      <c r="G5" s="148"/>
      <c r="H5" s="148"/>
    </row>
    <row r="6" spans="1:8" ht="23.25" customHeight="1" x14ac:dyDescent="0.2">
      <c r="E6" s="8"/>
      <c r="F6" s="148" t="s">
        <v>209</v>
      </c>
      <c r="G6" s="148"/>
      <c r="H6" s="148"/>
    </row>
    <row r="7" spans="1:8" x14ac:dyDescent="0.2">
      <c r="B7" s="12"/>
      <c r="C7" s="170"/>
      <c r="D7" s="163"/>
      <c r="E7" s="8"/>
      <c r="F7" s="148" t="s">
        <v>212</v>
      </c>
      <c r="G7" s="148"/>
      <c r="H7" s="148"/>
    </row>
    <row r="8" spans="1:8" x14ac:dyDescent="0.2">
      <c r="B8" s="171"/>
      <c r="C8" s="172"/>
      <c r="E8" s="8"/>
      <c r="F8" s="149" t="s">
        <v>119</v>
      </c>
      <c r="G8" s="148"/>
      <c r="H8" s="148"/>
    </row>
    <row r="9" spans="1:8" x14ac:dyDescent="0.2">
      <c r="B9" s="173"/>
      <c r="E9" s="174"/>
      <c r="G9" s="163"/>
      <c r="H9" s="163"/>
    </row>
    <row r="10" spans="1:8" ht="21.75" customHeight="1" x14ac:dyDescent="0.2">
      <c r="A10" s="256" t="s">
        <v>36</v>
      </c>
      <c r="B10" s="256"/>
      <c r="C10" s="256"/>
      <c r="D10" s="256"/>
      <c r="E10" s="256"/>
      <c r="F10" s="256"/>
      <c r="G10" s="256"/>
      <c r="H10" s="256"/>
    </row>
    <row r="11" spans="1:8" s="175" customFormat="1" ht="31.5" customHeight="1" x14ac:dyDescent="0.2">
      <c r="A11" s="243" t="s">
        <v>253</v>
      </c>
      <c r="B11" s="243"/>
      <c r="C11" s="243"/>
      <c r="D11" s="243"/>
      <c r="E11" s="243"/>
      <c r="F11" s="243"/>
      <c r="G11" s="243"/>
      <c r="H11" s="243"/>
    </row>
    <row r="12" spans="1:8" x14ac:dyDescent="0.2">
      <c r="B12" s="173"/>
      <c r="C12" s="244" t="s">
        <v>3</v>
      </c>
      <c r="D12" s="244"/>
      <c r="E12" s="244"/>
      <c r="F12" s="244"/>
      <c r="G12" s="244"/>
      <c r="H12" s="176"/>
    </row>
    <row r="13" spans="1:8" x14ac:dyDescent="0.2">
      <c r="D13" s="177"/>
      <c r="E13" s="177"/>
      <c r="F13" s="177"/>
      <c r="G13" s="177"/>
      <c r="H13" s="176"/>
    </row>
    <row r="14" spans="1:8" x14ac:dyDescent="0.2">
      <c r="B14" s="8" t="s">
        <v>118</v>
      </c>
      <c r="D14" s="178"/>
      <c r="E14" s="163"/>
      <c r="F14" s="163"/>
      <c r="G14" s="163"/>
      <c r="H14" s="163"/>
    </row>
    <row r="15" spans="1:8" ht="13.15" customHeight="1" x14ac:dyDescent="0.2">
      <c r="A15" s="245" t="s">
        <v>4</v>
      </c>
      <c r="B15" s="246" t="s">
        <v>5</v>
      </c>
      <c r="C15" s="245" t="s">
        <v>6</v>
      </c>
      <c r="D15" s="247" t="s">
        <v>7</v>
      </c>
      <c r="E15" s="247"/>
      <c r="F15" s="247"/>
      <c r="G15" s="247"/>
      <c r="H15" s="245" t="s">
        <v>8</v>
      </c>
    </row>
    <row r="16" spans="1:8" x14ac:dyDescent="0.2">
      <c r="A16" s="245"/>
      <c r="B16" s="246"/>
      <c r="C16" s="245"/>
      <c r="D16" s="245" t="s">
        <v>9</v>
      </c>
      <c r="E16" s="245" t="s">
        <v>10</v>
      </c>
      <c r="F16" s="245" t="s">
        <v>11</v>
      </c>
      <c r="G16" s="245" t="s">
        <v>12</v>
      </c>
      <c r="H16" s="245"/>
    </row>
    <row r="17" spans="1:15" x14ac:dyDescent="0.2">
      <c r="A17" s="245"/>
      <c r="B17" s="246"/>
      <c r="C17" s="245"/>
      <c r="D17" s="245"/>
      <c r="E17" s="245"/>
      <c r="F17" s="245"/>
      <c r="G17" s="245"/>
      <c r="H17" s="245"/>
    </row>
    <row r="18" spans="1:15" x14ac:dyDescent="0.2">
      <c r="A18" s="245"/>
      <c r="B18" s="246"/>
      <c r="C18" s="245"/>
      <c r="D18" s="245"/>
      <c r="E18" s="245"/>
      <c r="F18" s="245"/>
      <c r="G18" s="245"/>
      <c r="H18" s="245"/>
    </row>
    <row r="19" spans="1:15" x14ac:dyDescent="0.2">
      <c r="A19" s="179">
        <v>1</v>
      </c>
      <c r="B19" s="180">
        <v>2</v>
      </c>
      <c r="C19" s="179">
        <v>3</v>
      </c>
      <c r="D19" s="179">
        <v>4</v>
      </c>
      <c r="E19" s="179">
        <v>5</v>
      </c>
      <c r="F19" s="179">
        <v>6</v>
      </c>
      <c r="G19" s="179">
        <v>7</v>
      </c>
      <c r="H19" s="179">
        <v>8</v>
      </c>
    </row>
    <row r="20" spans="1:15" x14ac:dyDescent="0.2">
      <c r="A20" s="181" t="s">
        <v>122</v>
      </c>
      <c r="B20" s="182"/>
      <c r="C20" s="183"/>
      <c r="D20" s="183"/>
      <c r="E20" s="183"/>
      <c r="F20" s="183"/>
      <c r="G20" s="183"/>
      <c r="H20" s="184"/>
    </row>
    <row r="21" spans="1:15" s="186" customFormat="1" x14ac:dyDescent="0.2">
      <c r="A21" s="185"/>
      <c r="B21" s="185"/>
      <c r="C21" s="185" t="s">
        <v>162</v>
      </c>
      <c r="D21" s="185"/>
      <c r="E21" s="185"/>
      <c r="F21" s="185"/>
      <c r="G21" s="185"/>
      <c r="H21" s="185"/>
    </row>
    <row r="22" spans="1:15" x14ac:dyDescent="0.2">
      <c r="A22" s="187"/>
      <c r="B22" s="187"/>
      <c r="C22" s="187"/>
      <c r="D22" s="187"/>
      <c r="E22" s="187"/>
      <c r="F22" s="187"/>
      <c r="G22" s="187"/>
      <c r="H22" s="187"/>
    </row>
    <row r="23" spans="1:15" s="192" customFormat="1" x14ac:dyDescent="0.2">
      <c r="A23" s="188" t="s">
        <v>13</v>
      </c>
      <c r="B23" s="189"/>
      <c r="C23" s="190"/>
      <c r="D23" s="189"/>
      <c r="E23" s="189"/>
      <c r="F23" s="189"/>
      <c r="G23" s="189"/>
      <c r="H23" s="191"/>
    </row>
    <row r="24" spans="1:15" x14ac:dyDescent="0.2">
      <c r="A24" s="25">
        <v>1</v>
      </c>
      <c r="B24" s="26" t="s">
        <v>30</v>
      </c>
      <c r="C24" s="29" t="s">
        <v>244</v>
      </c>
      <c r="D24" s="151">
        <v>0.27389999999999998</v>
      </c>
      <c r="E24" s="151">
        <v>6.1576400000000007</v>
      </c>
      <c r="F24" s="151">
        <v>55.991320000000002</v>
      </c>
      <c r="G24" s="151"/>
      <c r="H24" s="151">
        <f>SUM(D24:G24)</f>
        <v>62.42286</v>
      </c>
      <c r="J24" s="28">
        <v>1000</v>
      </c>
    </row>
    <row r="25" spans="1:15" x14ac:dyDescent="0.2">
      <c r="A25" s="25">
        <v>2</v>
      </c>
      <c r="B25" s="26" t="s">
        <v>37</v>
      </c>
      <c r="C25" s="29" t="s">
        <v>245</v>
      </c>
      <c r="D25" s="151">
        <v>5.6275300000000001</v>
      </c>
      <c r="E25" s="151">
        <v>25.478249999999999</v>
      </c>
      <c r="F25" s="151">
        <v>269.70064000000002</v>
      </c>
      <c r="G25" s="151"/>
      <c r="H25" s="151">
        <f t="shared" ref="H25:H29" si="0">SUM(D25:G25)</f>
        <v>300.80642</v>
      </c>
    </row>
    <row r="26" spans="1:15" hidden="1" x14ac:dyDescent="0.2">
      <c r="A26" s="25">
        <v>3</v>
      </c>
      <c r="B26" s="26" t="s">
        <v>220</v>
      </c>
      <c r="C26" s="29"/>
      <c r="D26" s="151"/>
      <c r="E26" s="151"/>
      <c r="F26" s="151"/>
      <c r="G26" s="151"/>
      <c r="H26" s="151">
        <f t="shared" si="0"/>
        <v>0</v>
      </c>
    </row>
    <row r="27" spans="1:15" hidden="1" x14ac:dyDescent="0.2">
      <c r="A27" s="25">
        <v>4</v>
      </c>
      <c r="B27" s="26" t="s">
        <v>221</v>
      </c>
      <c r="C27" s="29"/>
      <c r="D27" s="151"/>
      <c r="E27" s="151"/>
      <c r="F27" s="151"/>
      <c r="G27" s="151"/>
      <c r="H27" s="151">
        <f t="shared" si="0"/>
        <v>0</v>
      </c>
    </row>
    <row r="28" spans="1:15" hidden="1" x14ac:dyDescent="0.2">
      <c r="A28" s="25">
        <v>5</v>
      </c>
      <c r="B28" s="26" t="s">
        <v>222</v>
      </c>
      <c r="C28" s="29"/>
      <c r="D28" s="151"/>
      <c r="E28" s="151"/>
      <c r="F28" s="151"/>
      <c r="G28" s="151"/>
      <c r="H28" s="151">
        <f t="shared" si="0"/>
        <v>0</v>
      </c>
    </row>
    <row r="29" spans="1:15" hidden="1" x14ac:dyDescent="0.2">
      <c r="A29" s="25">
        <v>6</v>
      </c>
      <c r="B29" s="26" t="s">
        <v>223</v>
      </c>
      <c r="C29" s="29"/>
      <c r="D29" s="151"/>
      <c r="E29" s="151"/>
      <c r="F29" s="151"/>
      <c r="G29" s="151"/>
      <c r="H29" s="151">
        <f t="shared" si="0"/>
        <v>0</v>
      </c>
    </row>
    <row r="30" spans="1:15" s="186" customFormat="1" x14ac:dyDescent="0.2">
      <c r="A30" s="193"/>
      <c r="B30" s="194"/>
      <c r="C30" s="195" t="s">
        <v>14</v>
      </c>
      <c r="D30" s="152">
        <f>SUM(D24:D29)</f>
        <v>5.9014300000000004</v>
      </c>
      <c r="E30" s="152">
        <f t="shared" ref="E30:H30" si="1">SUM(E24:E29)</f>
        <v>31.63589</v>
      </c>
      <c r="F30" s="152">
        <f t="shared" si="1"/>
        <v>325.69195999999999</v>
      </c>
      <c r="G30" s="152">
        <f t="shared" si="1"/>
        <v>0</v>
      </c>
      <c r="H30" s="152">
        <f t="shared" si="1"/>
        <v>363.22928000000002</v>
      </c>
    </row>
    <row r="31" spans="1:15" x14ac:dyDescent="0.2">
      <c r="A31" s="248" t="s">
        <v>15</v>
      </c>
      <c r="B31" s="249"/>
      <c r="C31" s="249"/>
      <c r="D31" s="249"/>
      <c r="E31" s="249"/>
      <c r="F31" s="249"/>
      <c r="G31" s="249"/>
      <c r="H31" s="249"/>
    </row>
    <row r="32" spans="1:15" ht="22.5" customHeight="1" x14ac:dyDescent="0.2">
      <c r="A32" s="25">
        <v>1</v>
      </c>
      <c r="B32" s="26" t="s">
        <v>39</v>
      </c>
      <c r="C32" s="29" t="s">
        <v>38</v>
      </c>
      <c r="D32" s="151">
        <f>D30*2.5%</f>
        <v>0.14753575000000002</v>
      </c>
      <c r="E32" s="151">
        <f>E30*2.5%</f>
        <v>0.79089725</v>
      </c>
      <c r="F32" s="151"/>
      <c r="G32" s="151"/>
      <c r="H32" s="151">
        <f>SUM(D32:G32)</f>
        <v>0.93843300000000007</v>
      </c>
      <c r="I32" s="241"/>
      <c r="J32" s="242"/>
      <c r="K32" s="242"/>
      <c r="L32" s="242"/>
      <c r="M32" s="242"/>
      <c r="N32" s="242"/>
      <c r="O32" s="242"/>
    </row>
    <row r="33" spans="1:15" s="186" customFormat="1" x14ac:dyDescent="0.2">
      <c r="A33" s="196"/>
      <c r="B33" s="197"/>
      <c r="C33" s="195" t="s">
        <v>163</v>
      </c>
      <c r="D33" s="152">
        <f>SUM(D32:D32)</f>
        <v>0.14753575000000002</v>
      </c>
      <c r="E33" s="152">
        <f>SUM(E32:E32)</f>
        <v>0.79089725</v>
      </c>
      <c r="F33" s="152">
        <f>SUM(F32:F32)</f>
        <v>0</v>
      </c>
      <c r="G33" s="152">
        <f>SUM(G32:G32)</f>
        <v>0</v>
      </c>
      <c r="H33" s="152">
        <f>SUM(H32:H32)</f>
        <v>0.93843300000000007</v>
      </c>
      <c r="I33" s="198"/>
      <c r="J33" s="198"/>
      <c r="K33" s="198"/>
      <c r="L33" s="198"/>
      <c r="M33" s="198"/>
      <c r="N33" s="198"/>
      <c r="O33" s="198"/>
    </row>
    <row r="34" spans="1:15" s="186" customFormat="1" x14ac:dyDescent="0.2">
      <c r="A34" s="199"/>
      <c r="B34" s="200"/>
      <c r="C34" s="201" t="s">
        <v>16</v>
      </c>
      <c r="D34" s="202">
        <f>D33+D30+D21</f>
        <v>6.0489657500000007</v>
      </c>
      <c r="E34" s="202">
        <f>E33+E30+E21</f>
        <v>32.426787249999997</v>
      </c>
      <c r="F34" s="202">
        <f>F33+F30+F21</f>
        <v>325.69195999999999</v>
      </c>
      <c r="G34" s="202">
        <f>G33+G30+G21</f>
        <v>0</v>
      </c>
      <c r="H34" s="202">
        <f>H33+H30+H21</f>
        <v>364.16771299999999</v>
      </c>
    </row>
    <row r="35" spans="1:15" x14ac:dyDescent="0.2">
      <c r="A35" s="250" t="s">
        <v>17</v>
      </c>
      <c r="B35" s="251"/>
      <c r="C35" s="251"/>
      <c r="D35" s="251"/>
      <c r="E35" s="251"/>
      <c r="F35" s="251"/>
      <c r="G35" s="251"/>
      <c r="H35" s="251"/>
    </row>
    <row r="36" spans="1:15" ht="22.5" x14ac:dyDescent="0.2">
      <c r="A36" s="25">
        <v>1</v>
      </c>
      <c r="B36" s="26" t="s">
        <v>67</v>
      </c>
      <c r="C36" s="29" t="s">
        <v>219</v>
      </c>
      <c r="D36" s="151">
        <f>D34*2.1%</f>
        <v>0.12702828075000003</v>
      </c>
      <c r="E36" s="151">
        <f>E34*2.1%</f>
        <v>0.68096253224999992</v>
      </c>
      <c r="F36" s="203"/>
      <c r="G36" s="203"/>
      <c r="H36" s="151">
        <f>SUM(D36:G36)</f>
        <v>0.80799081299999997</v>
      </c>
      <c r="I36" s="28" t="s">
        <v>205</v>
      </c>
    </row>
    <row r="37" spans="1:15" outlineLevel="1" x14ac:dyDescent="0.2">
      <c r="A37" s="25">
        <v>2</v>
      </c>
      <c r="B37" s="26" t="s">
        <v>33</v>
      </c>
      <c r="C37" s="29" t="s">
        <v>242</v>
      </c>
      <c r="D37" s="203"/>
      <c r="E37" s="203"/>
      <c r="F37" s="203"/>
      <c r="G37" s="151">
        <v>8.9776100000000003</v>
      </c>
      <c r="H37" s="151">
        <f t="shared" ref="H37:H44" si="2">SUM(D37:G37)</f>
        <v>8.9776100000000003</v>
      </c>
    </row>
    <row r="38" spans="1:15" outlineLevel="1" x14ac:dyDescent="0.2">
      <c r="A38" s="25">
        <v>3</v>
      </c>
      <c r="B38" s="26" t="s">
        <v>224</v>
      </c>
      <c r="C38" s="29" t="s">
        <v>243</v>
      </c>
      <c r="D38" s="203"/>
      <c r="E38" s="203"/>
      <c r="F38" s="203"/>
      <c r="G38" s="151">
        <v>17.792860000000001</v>
      </c>
      <c r="H38" s="151">
        <f t="shared" si="2"/>
        <v>17.792860000000001</v>
      </c>
    </row>
    <row r="39" spans="1:15" hidden="1" outlineLevel="1" x14ac:dyDescent="0.2">
      <c r="A39" s="25">
        <v>4</v>
      </c>
      <c r="B39" s="26" t="s">
        <v>225</v>
      </c>
      <c r="C39" s="29"/>
      <c r="D39" s="203"/>
      <c r="E39" s="203"/>
      <c r="F39" s="203"/>
      <c r="G39" s="151"/>
      <c r="H39" s="151">
        <f t="shared" si="2"/>
        <v>0</v>
      </c>
    </row>
    <row r="40" spans="1:15" hidden="1" outlineLevel="1" x14ac:dyDescent="0.2">
      <c r="A40" s="25">
        <v>5</v>
      </c>
      <c r="B40" s="26" t="s">
        <v>226</v>
      </c>
      <c r="C40" s="29"/>
      <c r="D40" s="203"/>
      <c r="E40" s="203"/>
      <c r="F40" s="203"/>
      <c r="G40" s="151"/>
      <c r="H40" s="151">
        <f t="shared" si="2"/>
        <v>0</v>
      </c>
    </row>
    <row r="41" spans="1:15" hidden="1" outlineLevel="1" x14ac:dyDescent="0.2">
      <c r="A41" s="25">
        <v>6</v>
      </c>
      <c r="B41" s="26" t="s">
        <v>227</v>
      </c>
      <c r="C41" s="29"/>
      <c r="D41" s="203"/>
      <c r="E41" s="203"/>
      <c r="F41" s="203"/>
      <c r="G41" s="151"/>
      <c r="H41" s="151">
        <f t="shared" si="2"/>
        <v>0</v>
      </c>
    </row>
    <row r="42" spans="1:15" hidden="1" outlineLevel="1" x14ac:dyDescent="0.2">
      <c r="A42" s="25">
        <v>7</v>
      </c>
      <c r="B42" s="26" t="s">
        <v>228</v>
      </c>
      <c r="C42" s="29"/>
      <c r="D42" s="203"/>
      <c r="E42" s="203"/>
      <c r="F42" s="203"/>
      <c r="G42" s="151"/>
      <c r="H42" s="151">
        <f t="shared" si="2"/>
        <v>0</v>
      </c>
    </row>
    <row r="43" spans="1:15" hidden="1" x14ac:dyDescent="0.2">
      <c r="A43" s="25">
        <v>3</v>
      </c>
      <c r="B43" s="26" t="s">
        <v>40</v>
      </c>
      <c r="C43" s="29" t="s">
        <v>41</v>
      </c>
      <c r="D43" s="151"/>
      <c r="E43" s="151"/>
      <c r="F43" s="203"/>
      <c r="G43" s="151"/>
      <c r="H43" s="151">
        <f t="shared" si="2"/>
        <v>0</v>
      </c>
    </row>
    <row r="44" spans="1:15" ht="33.75" x14ac:dyDescent="0.2">
      <c r="A44" s="25">
        <v>4</v>
      </c>
      <c r="B44" s="26" t="s">
        <v>112</v>
      </c>
      <c r="C44" s="32" t="s">
        <v>251</v>
      </c>
      <c r="D44" s="156"/>
      <c r="E44" s="156"/>
      <c r="F44" s="156"/>
      <c r="G44" s="153">
        <f>Торги!E15</f>
        <v>8.9499999999999993</v>
      </c>
      <c r="H44" s="151">
        <f t="shared" si="2"/>
        <v>8.9499999999999993</v>
      </c>
    </row>
    <row r="45" spans="1:15" s="186" customFormat="1" x14ac:dyDescent="0.2">
      <c r="A45" s="193"/>
      <c r="B45" s="204"/>
      <c r="C45" s="195" t="s">
        <v>18</v>
      </c>
      <c r="D45" s="152">
        <f>SUM(D36:D44)</f>
        <v>0.12702828075000003</v>
      </c>
      <c r="E45" s="152">
        <f t="shared" ref="E45:H45" si="3">SUM(E36:E44)</f>
        <v>0.68096253224999992</v>
      </c>
      <c r="F45" s="152">
        <f t="shared" si="3"/>
        <v>0</v>
      </c>
      <c r="G45" s="152">
        <f t="shared" si="3"/>
        <v>35.720470000000006</v>
      </c>
      <c r="H45" s="152">
        <f t="shared" si="3"/>
        <v>36.528460812999995</v>
      </c>
    </row>
    <row r="46" spans="1:15" s="186" customFormat="1" x14ac:dyDescent="0.2">
      <c r="A46" s="193"/>
      <c r="B46" s="204"/>
      <c r="C46" s="195" t="s">
        <v>19</v>
      </c>
      <c r="D46" s="152">
        <f>D45+D34</f>
        <v>6.175994030750001</v>
      </c>
      <c r="E46" s="152">
        <f>E45+E34</f>
        <v>33.107749782249996</v>
      </c>
      <c r="F46" s="152">
        <f>F34</f>
        <v>325.69195999999999</v>
      </c>
      <c r="G46" s="152">
        <f>G45+G34</f>
        <v>35.720470000000006</v>
      </c>
      <c r="H46" s="152">
        <f>H45+H34</f>
        <v>400.69617381299997</v>
      </c>
    </row>
    <row r="47" spans="1:15" x14ac:dyDescent="0.2">
      <c r="A47" s="252" t="s">
        <v>20</v>
      </c>
      <c r="B47" s="253"/>
      <c r="C47" s="253"/>
      <c r="D47" s="253"/>
      <c r="E47" s="253"/>
      <c r="F47" s="253"/>
      <c r="G47" s="253"/>
      <c r="H47" s="254"/>
      <c r="J47" s="175"/>
    </row>
    <row r="48" spans="1:15" x14ac:dyDescent="0.2">
      <c r="A48" s="25">
        <v>1</v>
      </c>
      <c r="B48" s="205" t="s">
        <v>32</v>
      </c>
      <c r="C48" s="29" t="s">
        <v>31</v>
      </c>
      <c r="D48" s="206"/>
      <c r="E48" s="206"/>
      <c r="F48" s="206"/>
      <c r="G48" s="207">
        <f>H46*2.14%</f>
        <v>8.5748981195982008</v>
      </c>
      <c r="H48" s="207">
        <f>SUM(D48:G48)</f>
        <v>8.5748981195982008</v>
      </c>
      <c r="J48" s="175"/>
    </row>
    <row r="49" spans="1:9" ht="22.5" x14ac:dyDescent="0.2">
      <c r="A49" s="25">
        <v>2</v>
      </c>
      <c r="B49" s="26" t="s">
        <v>230</v>
      </c>
      <c r="C49" s="29" t="s">
        <v>229</v>
      </c>
      <c r="D49" s="206"/>
      <c r="E49" s="206"/>
      <c r="F49" s="206"/>
      <c r="G49" s="207">
        <f>H46*4.2%</f>
        <v>16.829239300146</v>
      </c>
      <c r="H49" s="207">
        <f>SUM(D49:G49)</f>
        <v>16.829239300146</v>
      </c>
    </row>
    <row r="50" spans="1:9" s="186" customFormat="1" x14ac:dyDescent="0.2">
      <c r="A50" s="193"/>
      <c r="B50" s="194"/>
      <c r="C50" s="195" t="s">
        <v>21</v>
      </c>
      <c r="D50" s="208">
        <f>SUM(D48:D49)</f>
        <v>0</v>
      </c>
      <c r="E50" s="208">
        <f t="shared" ref="E50:H50" si="4">SUM(E48:E49)</f>
        <v>0</v>
      </c>
      <c r="F50" s="208">
        <f t="shared" si="4"/>
        <v>0</v>
      </c>
      <c r="G50" s="208">
        <f t="shared" si="4"/>
        <v>25.404137419744202</v>
      </c>
      <c r="H50" s="208">
        <f t="shared" si="4"/>
        <v>25.404137419744202</v>
      </c>
    </row>
    <row r="51" spans="1:9" x14ac:dyDescent="0.2">
      <c r="A51" s="252" t="s">
        <v>22</v>
      </c>
      <c r="B51" s="253"/>
      <c r="C51" s="253"/>
      <c r="D51" s="253"/>
      <c r="E51" s="253"/>
      <c r="F51" s="253"/>
      <c r="G51" s="253"/>
      <c r="H51" s="254"/>
    </row>
    <row r="52" spans="1:9" x14ac:dyDescent="0.2">
      <c r="A52" s="25">
        <v>1</v>
      </c>
      <c r="B52" s="26" t="s">
        <v>121</v>
      </c>
      <c r="C52" s="29" t="s">
        <v>123</v>
      </c>
      <c r="D52" s="209"/>
      <c r="E52" s="209"/>
      <c r="F52" s="209"/>
      <c r="G52" s="27">
        <f>'ССР текущий'!G52/4.09</f>
        <v>2.9388753056234718</v>
      </c>
      <c r="H52" s="151">
        <f>SUM(D52:G52)</f>
        <v>2.9388753056234718</v>
      </c>
    </row>
    <row r="53" spans="1:9" ht="22.5" x14ac:dyDescent="0.2">
      <c r="A53" s="25">
        <v>2</v>
      </c>
      <c r="B53" s="26" t="s">
        <v>116</v>
      </c>
      <c r="C53" s="210" t="s">
        <v>117</v>
      </c>
      <c r="D53" s="211"/>
      <c r="E53" s="211"/>
      <c r="F53" s="212"/>
      <c r="G53" s="151">
        <f>H46*0.2%</f>
        <v>0.80139234762599998</v>
      </c>
      <c r="H53" s="151">
        <f t="shared" ref="H53:H54" si="5">SUM(D53:G53)</f>
        <v>0.80139234762599998</v>
      </c>
    </row>
    <row r="54" spans="1:9" ht="62.25" customHeight="1" x14ac:dyDescent="0.2">
      <c r="A54" s="25">
        <v>3</v>
      </c>
      <c r="B54" s="26" t="s">
        <v>161</v>
      </c>
      <c r="C54" s="213" t="s">
        <v>241</v>
      </c>
      <c r="D54" s="211"/>
      <c r="E54" s="211"/>
      <c r="F54" s="214"/>
      <c r="G54" s="151">
        <f>G52*33.75%</f>
        <v>0.99187041564792178</v>
      </c>
      <c r="H54" s="151">
        <f t="shared" si="5"/>
        <v>0.99187041564792178</v>
      </c>
      <c r="I54" s="175" t="s">
        <v>204</v>
      </c>
    </row>
    <row r="55" spans="1:9" s="186" customFormat="1" x14ac:dyDescent="0.2">
      <c r="A55" s="196"/>
      <c r="B55" s="215"/>
      <c r="C55" s="216" t="s">
        <v>164</v>
      </c>
      <c r="D55" s="217">
        <f>SUM(D52:D54)</f>
        <v>0</v>
      </c>
      <c r="E55" s="217">
        <f>SUM(E52:E54)</f>
        <v>0</v>
      </c>
      <c r="F55" s="217">
        <f>SUM(F52:F54)</f>
        <v>0</v>
      </c>
      <c r="G55" s="217">
        <f>SUM(G52:G54)</f>
        <v>4.7321380688973935</v>
      </c>
      <c r="H55" s="217">
        <f>SUM(H52:H54)</f>
        <v>4.7321380688973935</v>
      </c>
    </row>
    <row r="56" spans="1:9" s="186" customFormat="1" x14ac:dyDescent="0.2">
      <c r="A56" s="193"/>
      <c r="B56" s="194"/>
      <c r="C56" s="195" t="s">
        <v>23</v>
      </c>
      <c r="D56" s="152">
        <f>D55+D50+D46</f>
        <v>6.175994030750001</v>
      </c>
      <c r="E56" s="152">
        <f>E55+E50+E46</f>
        <v>33.107749782249996</v>
      </c>
      <c r="F56" s="152">
        <f>F55+F50+F46</f>
        <v>325.69195999999999</v>
      </c>
      <c r="G56" s="152">
        <f>G55+G50+G46</f>
        <v>65.856745488641593</v>
      </c>
      <c r="H56" s="152">
        <f>H55+H50+H46</f>
        <v>430.83244930164159</v>
      </c>
    </row>
    <row r="57" spans="1:9" x14ac:dyDescent="0.2">
      <c r="A57" s="248" t="s">
        <v>24</v>
      </c>
      <c r="B57" s="248"/>
      <c r="C57" s="248"/>
      <c r="D57" s="248"/>
      <c r="E57" s="248"/>
      <c r="F57" s="248"/>
      <c r="G57" s="248"/>
      <c r="H57" s="248"/>
    </row>
    <row r="58" spans="1:9" x14ac:dyDescent="0.2">
      <c r="A58" s="25">
        <v>1</v>
      </c>
      <c r="B58" s="26" t="s">
        <v>25</v>
      </c>
      <c r="C58" s="29" t="s">
        <v>26</v>
      </c>
      <c r="D58" s="151">
        <f>ROUND(D56*0.03,3)</f>
        <v>0.185</v>
      </c>
      <c r="E58" s="151">
        <f t="shared" ref="E58:G58" si="6">ROUND(E56*0.03,3)</f>
        <v>0.99299999999999999</v>
      </c>
      <c r="F58" s="151">
        <f t="shared" si="6"/>
        <v>9.7710000000000008</v>
      </c>
      <c r="G58" s="151">
        <f t="shared" si="6"/>
        <v>1.976</v>
      </c>
      <c r="H58" s="151">
        <f>SUM(D58:G58)</f>
        <v>12.925000000000001</v>
      </c>
    </row>
    <row r="59" spans="1:9" x14ac:dyDescent="0.2">
      <c r="A59" s="218"/>
      <c r="B59" s="219"/>
      <c r="C59" s="220" t="s">
        <v>27</v>
      </c>
      <c r="D59" s="221">
        <f>D58+D56</f>
        <v>6.3609940307500006</v>
      </c>
      <c r="E59" s="221">
        <f t="shared" ref="E59:H59" si="7">E58+E56</f>
        <v>34.100749782249999</v>
      </c>
      <c r="F59" s="221">
        <f t="shared" si="7"/>
        <v>335.46296000000001</v>
      </c>
      <c r="G59" s="221">
        <f t="shared" si="7"/>
        <v>67.832745488641592</v>
      </c>
      <c r="H59" s="221">
        <f t="shared" si="7"/>
        <v>443.7574493016416</v>
      </c>
    </row>
    <row r="60" spans="1:9" x14ac:dyDescent="0.2">
      <c r="A60" s="218"/>
      <c r="B60" s="222"/>
      <c r="C60" s="223"/>
      <c r="D60" s="209"/>
      <c r="E60" s="209"/>
      <c r="F60" s="209"/>
      <c r="G60" s="209"/>
      <c r="H60" s="224"/>
    </row>
    <row r="61" spans="1:9" ht="22.5" x14ac:dyDescent="0.2">
      <c r="A61" s="218">
        <v>1</v>
      </c>
      <c r="B61" s="26" t="s">
        <v>28</v>
      </c>
      <c r="C61" s="223" t="s">
        <v>35</v>
      </c>
      <c r="D61" s="203">
        <f>ROUND(D59*0.2,3)</f>
        <v>1.272</v>
      </c>
      <c r="E61" s="203">
        <f t="shared" ref="E61:G61" si="8">ROUND(E59*0.2,3)</f>
        <v>6.82</v>
      </c>
      <c r="F61" s="203">
        <f t="shared" si="8"/>
        <v>67.093000000000004</v>
      </c>
      <c r="G61" s="203">
        <f t="shared" si="8"/>
        <v>13.567</v>
      </c>
      <c r="H61" s="203">
        <f>SUM(D61:G61)</f>
        <v>88.75200000000001</v>
      </c>
    </row>
    <row r="62" spans="1:9" x14ac:dyDescent="0.2">
      <c r="A62" s="218"/>
      <c r="B62" s="219"/>
      <c r="C62" s="220" t="s">
        <v>29</v>
      </c>
      <c r="D62" s="221">
        <f>D61+D59</f>
        <v>7.6329940307500008</v>
      </c>
      <c r="E62" s="221">
        <f t="shared" ref="E62:H62" si="9">E61+E59</f>
        <v>40.920749782249999</v>
      </c>
      <c r="F62" s="221">
        <f t="shared" si="9"/>
        <v>402.55596000000003</v>
      </c>
      <c r="G62" s="221">
        <f t="shared" si="9"/>
        <v>81.399745488641599</v>
      </c>
      <c r="H62" s="221">
        <f t="shared" si="9"/>
        <v>532.50944930164155</v>
      </c>
    </row>
    <row r="63" spans="1:9" x14ac:dyDescent="0.2">
      <c r="A63" s="225"/>
      <c r="B63" s="226"/>
      <c r="C63" s="140"/>
      <c r="D63" s="227"/>
      <c r="E63" s="227"/>
      <c r="F63" s="227"/>
      <c r="G63" s="227"/>
      <c r="H63" s="228"/>
    </row>
    <row r="64" spans="1:9" x14ac:dyDescent="0.2">
      <c r="A64" s="225"/>
      <c r="B64" s="226"/>
      <c r="C64" s="140" t="s">
        <v>214</v>
      </c>
      <c r="D64" s="227"/>
      <c r="E64" s="227"/>
      <c r="F64" s="227"/>
      <c r="G64" s="227"/>
      <c r="H64" s="228"/>
    </row>
    <row r="65" spans="1:8" ht="25.5" x14ac:dyDescent="0.2">
      <c r="A65" s="225"/>
      <c r="C65" s="229" t="s">
        <v>215</v>
      </c>
      <c r="D65" s="230"/>
      <c r="E65" s="231" t="s">
        <v>217</v>
      </c>
      <c r="F65" s="177"/>
      <c r="G65" s="177"/>
      <c r="H65" s="177"/>
    </row>
    <row r="66" spans="1:8" x14ac:dyDescent="0.2">
      <c r="A66" s="225"/>
      <c r="C66" s="232" t="s">
        <v>216</v>
      </c>
      <c r="D66" s="230"/>
      <c r="E66" s="177"/>
      <c r="F66" s="177"/>
      <c r="G66" s="177"/>
      <c r="H66" s="177"/>
    </row>
    <row r="67" spans="1:8" ht="30.75" customHeight="1" x14ac:dyDescent="0.2">
      <c r="C67" s="229" t="s">
        <v>213</v>
      </c>
      <c r="E67" s="231" t="s">
        <v>218</v>
      </c>
      <c r="F67" s="177"/>
      <c r="G67" s="177"/>
    </row>
    <row r="68" spans="1:8" x14ac:dyDescent="0.2">
      <c r="G68" s="233"/>
    </row>
  </sheetData>
  <mergeCells count="19">
    <mergeCell ref="A35:H35"/>
    <mergeCell ref="A47:H47"/>
    <mergeCell ref="A51:H51"/>
    <mergeCell ref="A57:H57"/>
    <mergeCell ref="A1:B1"/>
    <mergeCell ref="A10:H10"/>
    <mergeCell ref="I32:O32"/>
    <mergeCell ref="A11:H11"/>
    <mergeCell ref="C12:G1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31:H31"/>
  </mergeCells>
  <pageMargins left="0.59055118110236227" right="0" top="0.59055118110236227" bottom="0.39370078740157483" header="0.19685039370078741" footer="0.19685039370078741"/>
  <pageSetup paperSize="9" scale="97" orientation="landscape" r:id="rId1"/>
  <headerFooter alignWithMargins="0">
    <oddHeader>&amp;LГранд-СМЕТА</oddHeader>
    <oddFooter>&amp;RСтраница &amp;P</oddFooter>
  </headerFooter>
  <rowBreaks count="1" manualBreakCount="1"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view="pageBreakPreview" zoomScale="115" zoomScaleNormal="100" zoomScaleSheetLayoutView="115" workbookViewId="0">
      <selection activeCell="C24" sqref="C24"/>
    </sheetView>
  </sheetViews>
  <sheetFormatPr defaultRowHeight="12.75" x14ac:dyDescent="0.2"/>
  <cols>
    <col min="1" max="1" width="5" customWidth="1"/>
    <col min="2" max="2" width="17.42578125" customWidth="1"/>
    <col min="3" max="3" width="52" customWidth="1"/>
    <col min="4" max="4" width="12.28515625" customWidth="1"/>
    <col min="5" max="5" width="13" customWidth="1"/>
    <col min="6" max="6" width="13.42578125" customWidth="1"/>
    <col min="7" max="7" width="12.5703125" customWidth="1"/>
    <col min="8" max="8" width="13.42578125" customWidth="1"/>
  </cols>
  <sheetData>
    <row r="1" spans="1:15" x14ac:dyDescent="0.2">
      <c r="A1" s="271"/>
      <c r="B1" s="271"/>
      <c r="C1" s="48"/>
      <c r="D1" s="1"/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</row>
    <row r="2" spans="1:15" ht="15" x14ac:dyDescent="0.25">
      <c r="A2" s="4"/>
      <c r="B2" s="5" t="s">
        <v>34</v>
      </c>
      <c r="C2" s="6"/>
      <c r="D2" s="1"/>
      <c r="E2" s="7"/>
      <c r="F2" s="272" t="s">
        <v>1</v>
      </c>
      <c r="G2" s="272"/>
      <c r="H2" s="272"/>
      <c r="I2" s="3"/>
      <c r="J2" s="3"/>
      <c r="K2" s="3"/>
      <c r="L2" s="3"/>
      <c r="M2" s="3"/>
      <c r="N2" s="3"/>
      <c r="O2" s="3"/>
    </row>
    <row r="3" spans="1:15" x14ac:dyDescent="0.2">
      <c r="A3" s="4"/>
      <c r="B3" s="5"/>
      <c r="C3" s="48"/>
      <c r="D3" s="1"/>
      <c r="E3" s="16"/>
      <c r="F3" s="148" t="s">
        <v>210</v>
      </c>
      <c r="G3" s="148"/>
      <c r="H3" s="148"/>
      <c r="I3" s="3"/>
      <c r="J3" s="3"/>
      <c r="K3" s="3"/>
      <c r="L3" s="3"/>
      <c r="M3" s="3"/>
      <c r="N3" s="3"/>
      <c r="O3" s="3"/>
    </row>
    <row r="4" spans="1:15" x14ac:dyDescent="0.2">
      <c r="A4" s="4"/>
      <c r="B4" s="8" t="s">
        <v>2</v>
      </c>
      <c r="C4" s="9"/>
      <c r="D4" s="150">
        <f>H62</f>
        <v>2955.313351481308</v>
      </c>
      <c r="E4" s="16"/>
      <c r="F4" s="148" t="s">
        <v>211</v>
      </c>
      <c r="G4" s="148"/>
      <c r="H4" s="148"/>
      <c r="I4" s="3"/>
      <c r="J4" s="3"/>
      <c r="K4" s="3"/>
      <c r="L4" s="3"/>
      <c r="M4" s="3"/>
      <c r="N4" s="3"/>
      <c r="O4" s="3"/>
    </row>
    <row r="5" spans="1:15" x14ac:dyDescent="0.2">
      <c r="A5" s="4"/>
      <c r="B5" s="10"/>
      <c r="C5" s="48" t="s">
        <v>120</v>
      </c>
      <c r="D5" s="1"/>
      <c r="E5" s="16"/>
      <c r="F5" s="148" t="s">
        <v>208</v>
      </c>
      <c r="G5" s="148"/>
      <c r="H5" s="148"/>
      <c r="I5" s="3"/>
      <c r="J5" s="3"/>
      <c r="K5" s="3"/>
      <c r="L5" s="3"/>
      <c r="M5" s="3"/>
      <c r="N5" s="3"/>
      <c r="O5" s="3"/>
    </row>
    <row r="6" spans="1:15" x14ac:dyDescent="0.2">
      <c r="A6" s="4"/>
      <c r="B6" s="5"/>
      <c r="C6" s="48"/>
      <c r="D6" s="11"/>
      <c r="E6" s="16"/>
      <c r="F6" s="148" t="s">
        <v>209</v>
      </c>
      <c r="G6" s="148"/>
      <c r="H6" s="148"/>
      <c r="I6" s="3"/>
      <c r="J6" s="3"/>
      <c r="K6" s="3"/>
      <c r="L6" s="3"/>
      <c r="M6" s="3"/>
      <c r="N6" s="3"/>
      <c r="O6" s="3"/>
    </row>
    <row r="7" spans="1:15" x14ac:dyDescent="0.2">
      <c r="A7" s="4"/>
      <c r="B7" s="12"/>
      <c r="C7" s="13"/>
      <c r="D7" s="1"/>
      <c r="E7" s="16"/>
      <c r="F7" s="148" t="s">
        <v>212</v>
      </c>
      <c r="G7" s="148"/>
      <c r="H7" s="148"/>
      <c r="I7" s="3"/>
      <c r="J7" s="3"/>
      <c r="K7" s="3"/>
      <c r="L7" s="3"/>
      <c r="M7" s="3"/>
      <c r="N7" s="3"/>
      <c r="O7" s="3"/>
    </row>
    <row r="8" spans="1:15" x14ac:dyDescent="0.2">
      <c r="A8" s="4"/>
      <c r="B8" s="14"/>
      <c r="C8" s="15"/>
      <c r="D8" s="11"/>
      <c r="E8" s="16"/>
      <c r="F8" s="149" t="s">
        <v>119</v>
      </c>
      <c r="G8" s="148"/>
      <c r="H8" s="148"/>
      <c r="I8" s="3"/>
      <c r="J8" s="3"/>
      <c r="K8" s="3"/>
      <c r="L8" s="3"/>
      <c r="M8" s="3"/>
      <c r="N8" s="3"/>
      <c r="O8" s="3"/>
    </row>
    <row r="9" spans="1:15" x14ac:dyDescent="0.2">
      <c r="A9" s="4"/>
      <c r="B9" s="10"/>
      <c r="C9" s="48"/>
      <c r="D9" s="11"/>
      <c r="E9" s="16"/>
      <c r="F9" s="11"/>
      <c r="G9" s="1"/>
      <c r="H9" s="1"/>
      <c r="I9" s="3"/>
      <c r="J9" s="3"/>
      <c r="K9" s="3"/>
      <c r="L9" s="3"/>
      <c r="M9" s="3"/>
      <c r="N9" s="3"/>
      <c r="O9" s="3"/>
    </row>
    <row r="10" spans="1:15" x14ac:dyDescent="0.2">
      <c r="A10" s="273" t="s">
        <v>36</v>
      </c>
      <c r="B10" s="273"/>
      <c r="C10" s="273"/>
      <c r="D10" s="273"/>
      <c r="E10" s="273"/>
      <c r="F10" s="273"/>
      <c r="G10" s="273"/>
      <c r="H10" s="273"/>
      <c r="I10" s="3"/>
      <c r="J10" s="3"/>
      <c r="K10" s="3"/>
      <c r="L10" s="3"/>
      <c r="M10" s="3"/>
      <c r="N10" s="3"/>
      <c r="O10" s="3"/>
    </row>
    <row r="11" spans="1:15" ht="32.25" customHeight="1" x14ac:dyDescent="0.2">
      <c r="A11" s="274" t="str">
        <f>'ССР 2001'!A11:H11</f>
        <v>ВЛЭ_РА_СЗ-11/2019: «Модернизация ВЛ 6 кВ №613 ПС Боголюбово с установкой разъединителей 2 шт., ИКЗ 1 шт.»   (инв. № 130000004371)филиал "Владимирэнерго"</v>
      </c>
      <c r="B11" s="274"/>
      <c r="C11" s="274"/>
      <c r="D11" s="274"/>
      <c r="E11" s="274"/>
      <c r="F11" s="274"/>
      <c r="G11" s="274"/>
      <c r="H11" s="274"/>
      <c r="I11" s="47"/>
      <c r="J11" s="47"/>
      <c r="K11" s="47"/>
      <c r="L11" s="47"/>
      <c r="M11" s="47"/>
      <c r="N11" s="47"/>
      <c r="O11" s="47"/>
    </row>
    <row r="12" spans="1:15" x14ac:dyDescent="0.2">
      <c r="A12" s="4"/>
      <c r="B12" s="10"/>
      <c r="C12" s="275" t="s">
        <v>3</v>
      </c>
      <c r="D12" s="275"/>
      <c r="E12" s="275"/>
      <c r="F12" s="275"/>
      <c r="G12" s="275"/>
      <c r="H12" s="17"/>
      <c r="I12" s="3"/>
      <c r="J12" s="3"/>
      <c r="K12" s="3"/>
      <c r="L12" s="3"/>
      <c r="M12" s="3"/>
      <c r="N12" s="3"/>
      <c r="O12" s="3"/>
    </row>
    <row r="13" spans="1:15" x14ac:dyDescent="0.2">
      <c r="A13" s="4"/>
      <c r="B13" s="5"/>
      <c r="C13" s="48"/>
      <c r="D13" s="18"/>
      <c r="E13" s="18"/>
      <c r="F13" s="18"/>
      <c r="G13" s="18"/>
      <c r="H13" s="17"/>
      <c r="I13" s="3"/>
      <c r="J13" s="3"/>
      <c r="K13" s="3"/>
      <c r="L13" s="3"/>
      <c r="M13" s="3"/>
      <c r="N13" s="3"/>
      <c r="O13" s="3"/>
    </row>
    <row r="14" spans="1:15" x14ac:dyDescent="0.2">
      <c r="A14" s="4"/>
      <c r="B14" s="5" t="s">
        <v>118</v>
      </c>
      <c r="C14" s="48"/>
      <c r="D14" s="19"/>
      <c r="E14" s="1"/>
      <c r="F14" s="1"/>
      <c r="G14" s="1"/>
      <c r="H14" s="1"/>
      <c r="I14" s="3"/>
      <c r="J14" s="3"/>
      <c r="K14" s="3"/>
      <c r="L14" s="3"/>
      <c r="M14" s="3"/>
      <c r="N14" s="3"/>
      <c r="O14" s="3"/>
    </row>
    <row r="15" spans="1:15" x14ac:dyDescent="0.2">
      <c r="A15" s="267" t="s">
        <v>4</v>
      </c>
      <c r="B15" s="269" t="s">
        <v>5</v>
      </c>
      <c r="C15" s="267" t="s">
        <v>6</v>
      </c>
      <c r="D15" s="270" t="s">
        <v>7</v>
      </c>
      <c r="E15" s="270"/>
      <c r="F15" s="270"/>
      <c r="G15" s="270"/>
      <c r="H15" s="267" t="s">
        <v>8</v>
      </c>
      <c r="I15" s="3"/>
      <c r="J15" s="3"/>
      <c r="K15" s="3"/>
      <c r="L15" s="3"/>
      <c r="M15" s="3"/>
      <c r="N15" s="3"/>
      <c r="O15" s="3"/>
    </row>
    <row r="16" spans="1:15" x14ac:dyDescent="0.2">
      <c r="A16" s="267"/>
      <c r="B16" s="269"/>
      <c r="C16" s="267"/>
      <c r="D16" s="267" t="s">
        <v>9</v>
      </c>
      <c r="E16" s="267" t="s">
        <v>10</v>
      </c>
      <c r="F16" s="267" t="s">
        <v>11</v>
      </c>
      <c r="G16" s="267" t="s">
        <v>12</v>
      </c>
      <c r="H16" s="267"/>
      <c r="I16" s="3"/>
      <c r="J16" s="3"/>
      <c r="K16" s="3"/>
      <c r="L16" s="3"/>
      <c r="M16" s="3"/>
      <c r="N16" s="3"/>
      <c r="O16" s="3"/>
    </row>
    <row r="17" spans="1:15" x14ac:dyDescent="0.2">
      <c r="A17" s="267"/>
      <c r="B17" s="269"/>
      <c r="C17" s="267"/>
      <c r="D17" s="267"/>
      <c r="E17" s="267"/>
      <c r="F17" s="267"/>
      <c r="G17" s="267"/>
      <c r="H17" s="267"/>
      <c r="I17" s="3"/>
      <c r="J17" s="3"/>
      <c r="K17" s="3"/>
      <c r="L17" s="3"/>
      <c r="M17" s="3"/>
      <c r="N17" s="3"/>
      <c r="O17" s="3"/>
    </row>
    <row r="18" spans="1:15" x14ac:dyDescent="0.2">
      <c r="A18" s="267"/>
      <c r="B18" s="269"/>
      <c r="C18" s="267"/>
      <c r="D18" s="267"/>
      <c r="E18" s="267"/>
      <c r="F18" s="267"/>
      <c r="G18" s="267"/>
      <c r="H18" s="267"/>
      <c r="I18" s="3"/>
      <c r="J18" s="3"/>
      <c r="K18" s="3"/>
      <c r="L18" s="3"/>
      <c r="M18" s="3"/>
      <c r="N18" s="3"/>
      <c r="O18" s="3"/>
    </row>
    <row r="19" spans="1:15" x14ac:dyDescent="0.2">
      <c r="A19" s="49">
        <v>1</v>
      </c>
      <c r="B19" s="20">
        <v>2</v>
      </c>
      <c r="C19" s="49">
        <v>3</v>
      </c>
      <c r="D19" s="49">
        <v>4</v>
      </c>
      <c r="E19" s="49">
        <v>5</v>
      </c>
      <c r="F19" s="49">
        <v>6</v>
      </c>
      <c r="G19" s="49">
        <v>7</v>
      </c>
      <c r="H19" s="49">
        <v>8</v>
      </c>
      <c r="I19" s="3"/>
      <c r="J19" s="3"/>
      <c r="K19" s="3"/>
      <c r="L19" s="3"/>
      <c r="M19" s="3"/>
      <c r="N19" s="3"/>
      <c r="O19" s="3"/>
    </row>
    <row r="20" spans="1:15" x14ac:dyDescent="0.2">
      <c r="A20" s="103" t="s">
        <v>122</v>
      </c>
      <c r="B20" s="100"/>
      <c r="C20" s="101"/>
      <c r="D20" s="101"/>
      <c r="E20" s="101"/>
      <c r="F20" s="101"/>
      <c r="G20" s="101"/>
      <c r="H20" s="102"/>
      <c r="I20" s="3"/>
      <c r="J20" s="3"/>
      <c r="K20" s="3"/>
      <c r="L20" s="3"/>
      <c r="M20" s="3"/>
      <c r="N20" s="3"/>
      <c r="O20" s="3"/>
    </row>
    <row r="21" spans="1:15" x14ac:dyDescent="0.2">
      <c r="A21" s="115"/>
      <c r="B21" s="115"/>
      <c r="C21" s="115" t="s">
        <v>162</v>
      </c>
      <c r="D21" s="115"/>
      <c r="E21" s="115"/>
      <c r="F21" s="115"/>
      <c r="G21" s="115"/>
      <c r="H21" s="115"/>
      <c r="I21" s="111"/>
      <c r="J21" s="111"/>
      <c r="K21" s="111"/>
      <c r="L21" s="111"/>
      <c r="M21" s="111"/>
      <c r="N21" s="111"/>
      <c r="O21" s="111"/>
    </row>
    <row r="22" spans="1:15" x14ac:dyDescent="0.2">
      <c r="A22" s="104"/>
      <c r="B22" s="104"/>
      <c r="C22" s="104"/>
      <c r="D22" s="104"/>
      <c r="E22" s="104"/>
      <c r="F22" s="104"/>
      <c r="G22" s="104"/>
      <c r="H22" s="104"/>
      <c r="I22" s="3"/>
      <c r="J22" s="3"/>
      <c r="K22" s="3"/>
      <c r="L22" s="3"/>
      <c r="M22" s="3"/>
      <c r="N22" s="3"/>
      <c r="O22" s="3"/>
    </row>
    <row r="23" spans="1:15" x14ac:dyDescent="0.2">
      <c r="A23" s="21" t="s">
        <v>13</v>
      </c>
      <c r="B23" s="22"/>
      <c r="C23" s="22"/>
      <c r="D23" s="22"/>
      <c r="E23" s="22"/>
      <c r="F23" s="22"/>
      <c r="G23" s="22"/>
      <c r="H23" s="23"/>
      <c r="I23" s="24"/>
      <c r="J23" s="24"/>
      <c r="K23" s="24"/>
      <c r="L23" s="24"/>
      <c r="M23" s="24"/>
      <c r="N23" s="24"/>
      <c r="O23" s="24"/>
    </row>
    <row r="24" spans="1:15" x14ac:dyDescent="0.2">
      <c r="A24" s="25">
        <v>1</v>
      </c>
      <c r="B24" s="26" t="s">
        <v>30</v>
      </c>
      <c r="C24" s="29" t="str">
        <f>'ССР 2001'!C24</f>
        <v xml:space="preserve">Монтаж ИКЗ, </v>
      </c>
      <c r="D24" s="151">
        <f>'ССР 2001'!D24*7.91</f>
        <v>2.1665489999999998</v>
      </c>
      <c r="E24" s="151">
        <f>'ССР 2001'!E24*7.91</f>
        <v>48.706932400000007</v>
      </c>
      <c r="F24" s="151">
        <f>'ССР 2001'!F24*4.61</f>
        <v>258.11998520000003</v>
      </c>
      <c r="G24" s="151"/>
      <c r="H24" s="151">
        <f>SUM(D24:G24)</f>
        <v>308.99346660000003</v>
      </c>
      <c r="I24" s="28"/>
      <c r="J24" s="28"/>
      <c r="K24" s="28"/>
      <c r="L24" s="28"/>
      <c r="M24" s="28"/>
      <c r="N24" s="28"/>
      <c r="O24" s="28"/>
    </row>
    <row r="25" spans="1:15" x14ac:dyDescent="0.2">
      <c r="A25" s="25">
        <v>2</v>
      </c>
      <c r="B25" s="26" t="s">
        <v>37</v>
      </c>
      <c r="C25" s="29" t="str">
        <f>'ССР 2001'!C25</f>
        <v xml:space="preserve">установка разъединителя с моторным приводом и ИКЗ, </v>
      </c>
      <c r="D25" s="151">
        <f>'ССР 2001'!D25*7.91</f>
        <v>44.513762300000003</v>
      </c>
      <c r="E25" s="151">
        <f>'ССР 2001'!E25*7.91</f>
        <v>201.53295750000001</v>
      </c>
      <c r="F25" s="151">
        <f>'ССР 2001'!F25*4.61</f>
        <v>1243.3199504000002</v>
      </c>
      <c r="G25" s="151"/>
      <c r="H25" s="151">
        <f t="shared" ref="H25:H29" si="0">SUM(D25:G25)</f>
        <v>1489.3666702</v>
      </c>
      <c r="I25" s="28"/>
      <c r="J25" s="28"/>
      <c r="K25" s="28"/>
      <c r="L25" s="28"/>
      <c r="M25" s="28"/>
      <c r="N25" s="28"/>
      <c r="O25" s="28"/>
    </row>
    <row r="26" spans="1:15" hidden="1" x14ac:dyDescent="0.2">
      <c r="A26" s="25">
        <v>3</v>
      </c>
      <c r="B26" s="26" t="s">
        <v>220</v>
      </c>
      <c r="C26" s="29">
        <f>'ССР 2001'!C26</f>
        <v>0</v>
      </c>
      <c r="D26" s="151">
        <f>'ССР 2001'!D26*7.91</f>
        <v>0</v>
      </c>
      <c r="E26" s="151">
        <f>'ССР 2001'!E26*7.91</f>
        <v>0</v>
      </c>
      <c r="F26" s="151">
        <f>'ССР 2001'!F26*4.61</f>
        <v>0</v>
      </c>
      <c r="G26" s="151"/>
      <c r="H26" s="151">
        <f t="shared" si="0"/>
        <v>0</v>
      </c>
      <c r="I26" s="28"/>
      <c r="J26" s="28"/>
      <c r="K26" s="28"/>
      <c r="L26" s="28"/>
      <c r="M26" s="28"/>
      <c r="N26" s="28"/>
      <c r="O26" s="28"/>
    </row>
    <row r="27" spans="1:15" hidden="1" x14ac:dyDescent="0.2">
      <c r="A27" s="25">
        <v>4</v>
      </c>
      <c r="B27" s="26" t="s">
        <v>221</v>
      </c>
      <c r="C27" s="29">
        <f>'ССР 2001'!C27</f>
        <v>0</v>
      </c>
      <c r="D27" s="151">
        <f>'ССР 2001'!D27*7.91</f>
        <v>0</v>
      </c>
      <c r="E27" s="151">
        <f>'ССР 2001'!E27*7.91</f>
        <v>0</v>
      </c>
      <c r="F27" s="151">
        <f>'ССР 2001'!F27*4.61</f>
        <v>0</v>
      </c>
      <c r="G27" s="151"/>
      <c r="H27" s="151">
        <f t="shared" si="0"/>
        <v>0</v>
      </c>
      <c r="I27" s="28"/>
      <c r="J27" s="28"/>
      <c r="K27" s="28"/>
      <c r="L27" s="28"/>
      <c r="M27" s="28"/>
      <c r="N27" s="28"/>
      <c r="O27" s="28"/>
    </row>
    <row r="28" spans="1:15" hidden="1" x14ac:dyDescent="0.2">
      <c r="A28" s="25">
        <v>5</v>
      </c>
      <c r="B28" s="26" t="s">
        <v>222</v>
      </c>
      <c r="C28" s="29">
        <f>'ССР 2001'!C28</f>
        <v>0</v>
      </c>
      <c r="D28" s="151">
        <f>'ССР 2001'!D28*7.91</f>
        <v>0</v>
      </c>
      <c r="E28" s="151">
        <f>'ССР 2001'!E28*7.91</f>
        <v>0</v>
      </c>
      <c r="F28" s="151">
        <f>'ССР 2001'!F28*4.61</f>
        <v>0</v>
      </c>
      <c r="G28" s="151"/>
      <c r="H28" s="151">
        <f t="shared" si="0"/>
        <v>0</v>
      </c>
      <c r="I28" s="28"/>
      <c r="J28" s="28"/>
      <c r="K28" s="28"/>
      <c r="L28" s="28"/>
      <c r="M28" s="28"/>
      <c r="N28" s="28"/>
      <c r="O28" s="28"/>
    </row>
    <row r="29" spans="1:15" hidden="1" x14ac:dyDescent="0.2">
      <c r="A29" s="25">
        <v>6</v>
      </c>
      <c r="B29" s="26" t="s">
        <v>223</v>
      </c>
      <c r="C29" s="29">
        <f>'ССР 2001'!C29</f>
        <v>0</v>
      </c>
      <c r="D29" s="151">
        <f>'ССР 2001'!D29*7.91</f>
        <v>0</v>
      </c>
      <c r="E29" s="151">
        <f>'ССР 2001'!E29*7.91</f>
        <v>0</v>
      </c>
      <c r="F29" s="151">
        <f>'ССР 2001'!F29*4.61</f>
        <v>0</v>
      </c>
      <c r="G29" s="151"/>
      <c r="H29" s="151">
        <f t="shared" si="0"/>
        <v>0</v>
      </c>
      <c r="I29" s="28"/>
      <c r="J29" s="28"/>
      <c r="K29" s="28"/>
      <c r="L29" s="28"/>
      <c r="M29" s="28"/>
      <c r="N29" s="28"/>
      <c r="O29" s="28"/>
    </row>
    <row r="30" spans="1:15" x14ac:dyDescent="0.2">
      <c r="A30" s="116"/>
      <c r="B30" s="117"/>
      <c r="C30" s="50" t="s">
        <v>14</v>
      </c>
      <c r="D30" s="152">
        <f>SUM(D24:D29)</f>
        <v>46.6803113</v>
      </c>
      <c r="E30" s="152">
        <f t="shared" ref="E30:H30" si="1">SUM(E24:E29)</f>
        <v>250.23988990000001</v>
      </c>
      <c r="F30" s="152">
        <f t="shared" si="1"/>
        <v>1501.4399356000001</v>
      </c>
      <c r="G30" s="152">
        <f t="shared" si="1"/>
        <v>0</v>
      </c>
      <c r="H30" s="152">
        <f t="shared" si="1"/>
        <v>1798.3601368</v>
      </c>
      <c r="I30" s="111"/>
      <c r="J30" s="111"/>
      <c r="K30" s="111"/>
      <c r="L30" s="111"/>
      <c r="M30" s="111"/>
      <c r="N30" s="111"/>
      <c r="O30" s="111"/>
    </row>
    <row r="31" spans="1:15" ht="12.75" customHeight="1" x14ac:dyDescent="0.2">
      <c r="A31" s="266" t="s">
        <v>15</v>
      </c>
      <c r="B31" s="268"/>
      <c r="C31" s="268"/>
      <c r="D31" s="268"/>
      <c r="E31" s="268"/>
      <c r="F31" s="268"/>
      <c r="G31" s="268"/>
      <c r="H31" s="268"/>
      <c r="I31" s="3"/>
      <c r="J31" s="3"/>
      <c r="K31" s="3"/>
      <c r="L31" s="3"/>
      <c r="M31" s="3"/>
      <c r="N31" s="3"/>
      <c r="O31" s="3"/>
    </row>
    <row r="32" spans="1:15" ht="22.5" x14ac:dyDescent="0.2">
      <c r="A32" s="33">
        <v>1</v>
      </c>
      <c r="B32" s="34" t="s">
        <v>39</v>
      </c>
      <c r="C32" s="32" t="s">
        <v>38</v>
      </c>
      <c r="D32" s="153">
        <f>D30*2.5%</f>
        <v>1.1670077825</v>
      </c>
      <c r="E32" s="153">
        <f>E30*2.5%</f>
        <v>6.2559972475000007</v>
      </c>
      <c r="F32" s="153"/>
      <c r="G32" s="153"/>
      <c r="H32" s="153">
        <f>SUM(D32:G32)</f>
        <v>7.4230050300000006</v>
      </c>
      <c r="I32" s="257"/>
      <c r="J32" s="258"/>
      <c r="K32" s="258"/>
      <c r="L32" s="258"/>
      <c r="M32" s="258"/>
      <c r="N32" s="258"/>
      <c r="O32" s="258"/>
    </row>
    <row r="33" spans="1:15" x14ac:dyDescent="0.2">
      <c r="A33" s="121"/>
      <c r="B33" s="99"/>
      <c r="C33" s="138" t="s">
        <v>163</v>
      </c>
      <c r="D33" s="154">
        <f>SUM(D32:D32)</f>
        <v>1.1670077825</v>
      </c>
      <c r="E33" s="154">
        <f>SUM(E32:E32)</f>
        <v>6.2559972475000007</v>
      </c>
      <c r="F33" s="154">
        <f>SUM(F32:F32)</f>
        <v>0</v>
      </c>
      <c r="G33" s="154">
        <f>SUM(G32:G32)</f>
        <v>0</v>
      </c>
      <c r="H33" s="154">
        <f>SUM(H32:H32)</f>
        <v>7.4230050300000006</v>
      </c>
      <c r="I33" s="122"/>
      <c r="J33" s="122"/>
      <c r="K33" s="122"/>
      <c r="L33" s="122"/>
      <c r="M33" s="122"/>
      <c r="N33" s="122"/>
      <c r="O33" s="122"/>
    </row>
    <row r="34" spans="1:15" x14ac:dyDescent="0.2">
      <c r="A34" s="118"/>
      <c r="B34" s="119"/>
      <c r="C34" s="137" t="s">
        <v>16</v>
      </c>
      <c r="D34" s="155">
        <f>D33+D30+D21</f>
        <v>47.8473190825</v>
      </c>
      <c r="E34" s="155">
        <f>E33+E30+E21</f>
        <v>256.49588714750001</v>
      </c>
      <c r="F34" s="155">
        <f>F33+F30+F21</f>
        <v>1501.4399356000001</v>
      </c>
      <c r="G34" s="155">
        <f>G33+G30+G21</f>
        <v>0</v>
      </c>
      <c r="H34" s="155">
        <f>H33+H30+H21</f>
        <v>1805.78314183</v>
      </c>
      <c r="I34" s="111"/>
      <c r="J34" s="111"/>
      <c r="K34" s="111"/>
      <c r="L34" s="111"/>
      <c r="M34" s="111"/>
      <c r="N34" s="111"/>
      <c r="O34" s="111"/>
    </row>
    <row r="35" spans="1:15" ht="12.75" customHeight="1" x14ac:dyDescent="0.2">
      <c r="A35" s="259" t="s">
        <v>17</v>
      </c>
      <c r="B35" s="260"/>
      <c r="C35" s="260"/>
      <c r="D35" s="260"/>
      <c r="E35" s="260"/>
      <c r="F35" s="260"/>
      <c r="G35" s="260"/>
      <c r="H35" s="260"/>
      <c r="I35" s="3"/>
      <c r="J35" s="3"/>
      <c r="K35" s="3"/>
      <c r="L35" s="3"/>
      <c r="M35" s="3"/>
      <c r="N35" s="3"/>
      <c r="O35" s="3"/>
    </row>
    <row r="36" spans="1:15" ht="22.5" x14ac:dyDescent="0.2">
      <c r="A36" s="33">
        <v>1</v>
      </c>
      <c r="B36" s="34" t="s">
        <v>67</v>
      </c>
      <c r="C36" s="35" t="s">
        <v>219</v>
      </c>
      <c r="D36" s="153">
        <f>D34*2.1%</f>
        <v>1.0047937007325001</v>
      </c>
      <c r="E36" s="153">
        <f>E34*2.1%</f>
        <v>5.3864136300975005</v>
      </c>
      <c r="F36" s="156"/>
      <c r="G36" s="156"/>
      <c r="H36" s="153">
        <f>SUM(D36:G36)</f>
        <v>6.3912073308300004</v>
      </c>
      <c r="I36" s="261" t="s">
        <v>205</v>
      </c>
      <c r="J36" s="262"/>
      <c r="K36" s="262"/>
      <c r="L36" s="262"/>
      <c r="M36" s="262"/>
      <c r="N36" s="262"/>
      <c r="O36" s="262"/>
    </row>
    <row r="37" spans="1:15" x14ac:dyDescent="0.2">
      <c r="A37" s="33">
        <v>2</v>
      </c>
      <c r="B37" s="26" t="s">
        <v>33</v>
      </c>
      <c r="C37" s="29" t="str">
        <f>'ССР 2001'!C37</f>
        <v xml:space="preserve">ПНР ИКЗ, </v>
      </c>
      <c r="D37" s="156"/>
      <c r="E37" s="156"/>
      <c r="F37" s="156"/>
      <c r="G37" s="153">
        <f>'ССР 2001'!G37*13.72</f>
        <v>123.1728092</v>
      </c>
      <c r="H37" s="153">
        <f t="shared" ref="H37:H44" si="2">SUM(D37:G37)</f>
        <v>123.1728092</v>
      </c>
      <c r="I37" s="135"/>
      <c r="J37" s="136"/>
      <c r="K37" s="136"/>
      <c r="L37" s="136"/>
      <c r="M37" s="136"/>
      <c r="N37" s="136"/>
      <c r="O37" s="136"/>
    </row>
    <row r="38" spans="1:15" x14ac:dyDescent="0.2">
      <c r="A38" s="33">
        <v>3</v>
      </c>
      <c r="B38" s="26" t="s">
        <v>224</v>
      </c>
      <c r="C38" s="29" t="str">
        <f>'ССР 2001'!C38</f>
        <v xml:space="preserve"> ПНР разъединитель с электроприводом и ИКЗ, </v>
      </c>
      <c r="D38" s="156"/>
      <c r="E38" s="156"/>
      <c r="F38" s="156"/>
      <c r="G38" s="153">
        <f>'ССР 2001'!G38*13.72</f>
        <v>244.11803920000003</v>
      </c>
      <c r="H38" s="153">
        <f t="shared" si="2"/>
        <v>244.11803920000003</v>
      </c>
      <c r="I38" s="135"/>
      <c r="J38" s="136"/>
      <c r="K38" s="136"/>
      <c r="L38" s="136"/>
      <c r="M38" s="136"/>
      <c r="N38" s="136"/>
      <c r="O38" s="136"/>
    </row>
    <row r="39" spans="1:15" hidden="1" x14ac:dyDescent="0.2">
      <c r="A39" s="33">
        <v>4</v>
      </c>
      <c r="B39" s="26" t="s">
        <v>225</v>
      </c>
      <c r="C39" s="29">
        <f>'ССР 2001'!C39</f>
        <v>0</v>
      </c>
      <c r="D39" s="156"/>
      <c r="E39" s="156"/>
      <c r="F39" s="156"/>
      <c r="G39" s="153">
        <f>'ССР 2001'!G39*13.72</f>
        <v>0</v>
      </c>
      <c r="H39" s="153">
        <f t="shared" si="2"/>
        <v>0</v>
      </c>
      <c r="I39" s="135"/>
      <c r="J39" s="136"/>
      <c r="K39" s="136"/>
      <c r="L39" s="136"/>
      <c r="M39" s="136"/>
      <c r="N39" s="136"/>
      <c r="O39" s="136"/>
    </row>
    <row r="40" spans="1:15" hidden="1" x14ac:dyDescent="0.2">
      <c r="A40" s="33">
        <v>5</v>
      </c>
      <c r="B40" s="26" t="s">
        <v>226</v>
      </c>
      <c r="C40" s="29">
        <f>'ССР 2001'!C40</f>
        <v>0</v>
      </c>
      <c r="D40" s="156"/>
      <c r="E40" s="156"/>
      <c r="F40" s="156"/>
      <c r="G40" s="153">
        <f>'ССР 2001'!G40*13.72</f>
        <v>0</v>
      </c>
      <c r="H40" s="153">
        <f t="shared" si="2"/>
        <v>0</v>
      </c>
      <c r="I40" s="135"/>
      <c r="J40" s="136"/>
      <c r="K40" s="136"/>
      <c r="L40" s="136"/>
      <c r="M40" s="136"/>
      <c r="N40" s="136"/>
      <c r="O40" s="136"/>
    </row>
    <row r="41" spans="1:15" hidden="1" x14ac:dyDescent="0.2">
      <c r="A41" s="33">
        <v>6</v>
      </c>
      <c r="B41" s="26" t="s">
        <v>227</v>
      </c>
      <c r="C41" s="29">
        <f>'ССР 2001'!C41</f>
        <v>0</v>
      </c>
      <c r="D41" s="156"/>
      <c r="E41" s="156"/>
      <c r="F41" s="156"/>
      <c r="G41" s="153">
        <f>'ССР 2001'!G41*13.72</f>
        <v>0</v>
      </c>
      <c r="H41" s="153">
        <f t="shared" si="2"/>
        <v>0</v>
      </c>
      <c r="I41" s="135"/>
      <c r="J41" s="136"/>
      <c r="K41" s="136"/>
      <c r="L41" s="136"/>
      <c r="M41" s="136"/>
      <c r="N41" s="136"/>
      <c r="O41" s="136"/>
    </row>
    <row r="42" spans="1:15" hidden="1" x14ac:dyDescent="0.2">
      <c r="A42" s="33">
        <v>7</v>
      </c>
      <c r="B42" s="26" t="s">
        <v>228</v>
      </c>
      <c r="C42" s="29">
        <f>'ССР 2001'!C42</f>
        <v>0</v>
      </c>
      <c r="D42" s="156"/>
      <c r="E42" s="156"/>
      <c r="F42" s="156"/>
      <c r="G42" s="153">
        <f>'ССР 2001'!G42*13.72</f>
        <v>0</v>
      </c>
      <c r="H42" s="153">
        <f t="shared" si="2"/>
        <v>0</v>
      </c>
      <c r="I42" s="135"/>
      <c r="J42" s="136"/>
      <c r="K42" s="136"/>
      <c r="L42" s="136"/>
      <c r="M42" s="136"/>
      <c r="N42" s="136"/>
      <c r="O42" s="136"/>
    </row>
    <row r="43" spans="1:15" hidden="1" x14ac:dyDescent="0.2">
      <c r="A43" s="33">
        <v>3</v>
      </c>
      <c r="B43" s="34" t="s">
        <v>40</v>
      </c>
      <c r="C43" s="35" t="s">
        <v>41</v>
      </c>
      <c r="D43" s="153"/>
      <c r="E43" s="153"/>
      <c r="F43" s="156"/>
      <c r="G43" s="153"/>
      <c r="H43" s="153">
        <f t="shared" si="2"/>
        <v>0</v>
      </c>
      <c r="I43" s="135"/>
      <c r="J43" s="136"/>
      <c r="K43" s="136"/>
      <c r="L43" s="136"/>
      <c r="M43" s="136"/>
      <c r="N43" s="136"/>
      <c r="O43" s="136"/>
    </row>
    <row r="44" spans="1:15" ht="33.75" x14ac:dyDescent="0.2">
      <c r="A44" s="33">
        <v>4</v>
      </c>
      <c r="B44" s="34" t="s">
        <v>112</v>
      </c>
      <c r="C44" s="32" t="s">
        <v>252</v>
      </c>
      <c r="D44" s="156"/>
      <c r="E44" s="156"/>
      <c r="F44" s="156"/>
      <c r="G44" s="153">
        <f>Торги!E18</f>
        <v>49.7</v>
      </c>
      <c r="H44" s="153">
        <f t="shared" si="2"/>
        <v>49.7</v>
      </c>
      <c r="I44" s="135"/>
      <c r="J44" s="136"/>
      <c r="K44" s="136"/>
      <c r="L44" s="136"/>
      <c r="M44" s="136"/>
      <c r="N44" s="136"/>
      <c r="O44" s="136"/>
    </row>
    <row r="45" spans="1:15" x14ac:dyDescent="0.2">
      <c r="A45" s="116"/>
      <c r="B45" s="120"/>
      <c r="C45" s="138" t="s">
        <v>18</v>
      </c>
      <c r="D45" s="154">
        <f>SUM(D36:D44)</f>
        <v>1.0047937007325001</v>
      </c>
      <c r="E45" s="154">
        <f t="shared" ref="E45:H45" si="3">SUM(E36:E44)</f>
        <v>5.3864136300975005</v>
      </c>
      <c r="F45" s="154">
        <f t="shared" si="3"/>
        <v>0</v>
      </c>
      <c r="G45" s="154">
        <f t="shared" si="3"/>
        <v>416.9908484</v>
      </c>
      <c r="H45" s="154">
        <f t="shared" si="3"/>
        <v>423.38205573083002</v>
      </c>
      <c r="I45" s="111"/>
      <c r="J45" s="111"/>
      <c r="K45" s="111"/>
      <c r="L45" s="111"/>
      <c r="M45" s="111"/>
      <c r="N45" s="111"/>
      <c r="O45" s="111"/>
    </row>
    <row r="46" spans="1:15" x14ac:dyDescent="0.2">
      <c r="A46" s="116"/>
      <c r="B46" s="120"/>
      <c r="C46" s="138" t="s">
        <v>19</v>
      </c>
      <c r="D46" s="154">
        <f>D45+D34</f>
        <v>48.852112783232499</v>
      </c>
      <c r="E46" s="154">
        <f>E45+E34</f>
        <v>261.88230077759749</v>
      </c>
      <c r="F46" s="154">
        <f>F34</f>
        <v>1501.4399356000001</v>
      </c>
      <c r="G46" s="154">
        <f>G45+G34</f>
        <v>416.9908484</v>
      </c>
      <c r="H46" s="154">
        <f>H45+H34</f>
        <v>2229.1651975608302</v>
      </c>
      <c r="I46" s="111"/>
      <c r="J46" s="111"/>
      <c r="K46" s="111"/>
      <c r="L46" s="111"/>
      <c r="M46" s="111"/>
      <c r="N46" s="111"/>
      <c r="O46" s="111"/>
    </row>
    <row r="47" spans="1:15" ht="12.75" customHeight="1" x14ac:dyDescent="0.2">
      <c r="A47" s="263" t="s">
        <v>20</v>
      </c>
      <c r="B47" s="264"/>
      <c r="C47" s="264"/>
      <c r="D47" s="264"/>
      <c r="E47" s="264"/>
      <c r="F47" s="264"/>
      <c r="G47" s="264"/>
      <c r="H47" s="265"/>
      <c r="I47" s="3"/>
      <c r="J47" s="234" t="s">
        <v>246</v>
      </c>
      <c r="K47" s="234" t="s">
        <v>247</v>
      </c>
      <c r="L47" s="234" t="s">
        <v>248</v>
      </c>
      <c r="M47" s="235" t="s">
        <v>249</v>
      </c>
      <c r="N47" s="236" t="s">
        <v>250</v>
      </c>
      <c r="O47" s="237"/>
    </row>
    <row r="48" spans="1:15" x14ac:dyDescent="0.2">
      <c r="A48" s="33">
        <v>1</v>
      </c>
      <c r="B48" s="37" t="s">
        <v>32</v>
      </c>
      <c r="C48" s="35" t="s">
        <v>31</v>
      </c>
      <c r="D48" s="157"/>
      <c r="E48" s="157"/>
      <c r="F48" s="157"/>
      <c r="G48" s="158">
        <f>H46*2.14%</f>
        <v>47.704135227801771</v>
      </c>
      <c r="H48" s="158">
        <f>SUM(D48:G48)</f>
        <v>47.704135227801771</v>
      </c>
      <c r="I48" s="3"/>
      <c r="J48" s="238">
        <f>G52</f>
        <v>12.02</v>
      </c>
      <c r="K48" s="28">
        <f>(D30+E30)*1.021</f>
        <v>303.15552542519998</v>
      </c>
      <c r="L48" s="239">
        <f>G45-G44</f>
        <v>367.29084840000002</v>
      </c>
      <c r="M48" s="239">
        <f>F34</f>
        <v>1501.4399356000001</v>
      </c>
      <c r="N48" s="239">
        <f>G53+G54</f>
        <v>8.5150803951216609</v>
      </c>
      <c r="O48" s="240">
        <f>SUM(J48:N48)</f>
        <v>2192.4213898203216</v>
      </c>
    </row>
    <row r="49" spans="1:15" ht="22.5" x14ac:dyDescent="0.2">
      <c r="A49" s="33">
        <v>2</v>
      </c>
      <c r="B49" s="34" t="s">
        <v>230</v>
      </c>
      <c r="C49" s="35" t="s">
        <v>229</v>
      </c>
      <c r="D49" s="157"/>
      <c r="E49" s="157"/>
      <c r="F49" s="157"/>
      <c r="G49" s="158">
        <f>H46*4.2%</f>
        <v>93.624938297554877</v>
      </c>
      <c r="H49" s="158">
        <f>SUM(D49:G49)</f>
        <v>93.624938297554877</v>
      </c>
      <c r="I49" s="3"/>
      <c r="J49" s="3"/>
      <c r="K49" s="3"/>
      <c r="L49" s="3"/>
      <c r="M49" s="3"/>
      <c r="N49" s="3"/>
      <c r="O49" s="3"/>
    </row>
    <row r="50" spans="1:15" x14ac:dyDescent="0.2">
      <c r="A50" s="116"/>
      <c r="B50" s="117"/>
      <c r="C50" s="138" t="s">
        <v>21</v>
      </c>
      <c r="D50" s="159">
        <f>SUM(D48:D49)</f>
        <v>0</v>
      </c>
      <c r="E50" s="159">
        <f t="shared" ref="E50:H50" si="4">SUM(E48:E49)</f>
        <v>0</v>
      </c>
      <c r="F50" s="159">
        <f t="shared" si="4"/>
        <v>0</v>
      </c>
      <c r="G50" s="159">
        <f t="shared" si="4"/>
        <v>141.32907352535665</v>
      </c>
      <c r="H50" s="159">
        <f t="shared" si="4"/>
        <v>141.32907352535665</v>
      </c>
      <c r="I50" s="111"/>
      <c r="J50" s="111"/>
      <c r="K50" s="111"/>
      <c r="L50" s="111"/>
      <c r="M50" s="111"/>
      <c r="N50" s="111"/>
      <c r="O50" s="111"/>
    </row>
    <row r="51" spans="1:15" x14ac:dyDescent="0.2">
      <c r="A51" s="263" t="s">
        <v>22</v>
      </c>
      <c r="B51" s="264"/>
      <c r="C51" s="264"/>
      <c r="D51" s="264"/>
      <c r="E51" s="264"/>
      <c r="F51" s="264"/>
      <c r="G51" s="264"/>
      <c r="H51" s="265"/>
      <c r="I51" s="3"/>
      <c r="J51" s="3"/>
      <c r="K51" s="3"/>
      <c r="L51" s="3"/>
      <c r="M51" s="3"/>
      <c r="N51" s="3"/>
      <c r="O51" s="3"/>
    </row>
    <row r="52" spans="1:15" x14ac:dyDescent="0.2">
      <c r="A52" s="33">
        <v>1</v>
      </c>
      <c r="B52" s="34" t="s">
        <v>121</v>
      </c>
      <c r="C52" s="32" t="s">
        <v>123</v>
      </c>
      <c r="D52" s="36"/>
      <c r="E52" s="36"/>
      <c r="F52" s="36"/>
      <c r="G52" s="151">
        <v>12.02</v>
      </c>
      <c r="H52" s="151">
        <f>SUM(D52:G52)</f>
        <v>12.02</v>
      </c>
      <c r="I52" s="3"/>
      <c r="J52" s="3"/>
      <c r="K52" s="3"/>
      <c r="L52" s="3"/>
      <c r="M52" s="3"/>
      <c r="N52" s="3"/>
      <c r="O52" s="3"/>
    </row>
    <row r="53" spans="1:15" ht="22.5" x14ac:dyDescent="0.2">
      <c r="A53" s="33">
        <v>2</v>
      </c>
      <c r="B53" s="34" t="s">
        <v>116</v>
      </c>
      <c r="C53" s="97" t="s">
        <v>117</v>
      </c>
      <c r="D53" s="96"/>
      <c r="E53" s="96"/>
      <c r="F53" s="97"/>
      <c r="G53" s="151">
        <f>H46*0.2%</f>
        <v>4.4583303951216608</v>
      </c>
      <c r="H53" s="151">
        <f t="shared" ref="H53:H54" si="5">SUM(D53:G53)</f>
        <v>4.4583303951216608</v>
      </c>
      <c r="I53" s="3"/>
      <c r="J53" s="3"/>
      <c r="K53" s="3"/>
      <c r="L53" s="3"/>
      <c r="M53" s="3"/>
      <c r="N53" s="3"/>
      <c r="O53" s="3"/>
    </row>
    <row r="54" spans="1:15" ht="67.5" x14ac:dyDescent="0.2">
      <c r="A54" s="33">
        <v>3</v>
      </c>
      <c r="B54" s="34" t="s">
        <v>161</v>
      </c>
      <c r="C54" s="98" t="str">
        <f>'ССР 2001'!C54</f>
        <v>Экспертиза предпроектной организации 33,75%</v>
      </c>
      <c r="D54" s="96"/>
      <c r="E54" s="96"/>
      <c r="F54" s="98"/>
      <c r="G54" s="151">
        <f>G52*33.75%</f>
        <v>4.0567500000000001</v>
      </c>
      <c r="H54" s="151">
        <f t="shared" si="5"/>
        <v>4.0567500000000001</v>
      </c>
      <c r="I54" s="3" t="s">
        <v>204</v>
      </c>
      <c r="J54" s="3"/>
      <c r="K54" s="3"/>
      <c r="L54" s="3"/>
      <c r="M54" s="3"/>
      <c r="N54" s="3"/>
      <c r="O54" s="3"/>
    </row>
    <row r="55" spans="1:15" x14ac:dyDescent="0.2">
      <c r="A55" s="121"/>
      <c r="B55" s="123"/>
      <c r="C55" s="124" t="s">
        <v>164</v>
      </c>
      <c r="D55" s="160">
        <f>SUM(D52:D54)</f>
        <v>0</v>
      </c>
      <c r="E55" s="160">
        <f>SUM(E52:E54)</f>
        <v>0</v>
      </c>
      <c r="F55" s="160">
        <f>SUM(F52:F54)</f>
        <v>0</v>
      </c>
      <c r="G55" s="160">
        <f>SUM(G52:G54)</f>
        <v>20.535080395121661</v>
      </c>
      <c r="H55" s="160">
        <f>SUM(H52:H54)</f>
        <v>20.535080395121661</v>
      </c>
      <c r="I55" s="111"/>
      <c r="J55" s="111"/>
      <c r="K55" s="111"/>
      <c r="L55" s="111"/>
      <c r="M55" s="111"/>
      <c r="N55" s="111"/>
      <c r="O55" s="111"/>
    </row>
    <row r="56" spans="1:15" x14ac:dyDescent="0.2">
      <c r="A56" s="116"/>
      <c r="B56" s="117"/>
      <c r="C56" s="50" t="s">
        <v>23</v>
      </c>
      <c r="D56" s="161">
        <f>D55+D50+D46</f>
        <v>48.852112783232499</v>
      </c>
      <c r="E56" s="161">
        <f>E55+E50+E46</f>
        <v>261.88230077759749</v>
      </c>
      <c r="F56" s="161">
        <f>F55+F50+F46</f>
        <v>1501.4399356000001</v>
      </c>
      <c r="G56" s="161">
        <f>G55+G50+G46</f>
        <v>578.85500232047832</v>
      </c>
      <c r="H56" s="161">
        <f>H55+H50+H46</f>
        <v>2391.0293514813084</v>
      </c>
      <c r="I56" s="111"/>
      <c r="J56" s="111"/>
      <c r="K56" s="111"/>
      <c r="L56" s="111"/>
      <c r="M56" s="111"/>
      <c r="N56" s="111"/>
      <c r="O56" s="111"/>
    </row>
    <row r="57" spans="1:15" x14ac:dyDescent="0.2">
      <c r="A57" s="266" t="s">
        <v>24</v>
      </c>
      <c r="B57" s="266"/>
      <c r="C57" s="266"/>
      <c r="D57" s="266"/>
      <c r="E57" s="266"/>
      <c r="F57" s="266"/>
      <c r="G57" s="266"/>
      <c r="H57" s="266"/>
      <c r="I57" s="3"/>
      <c r="J57" s="3"/>
      <c r="K57" s="3"/>
      <c r="L57" s="3"/>
      <c r="M57" s="3"/>
      <c r="N57" s="3"/>
      <c r="O57" s="3"/>
    </row>
    <row r="58" spans="1:15" x14ac:dyDescent="0.2">
      <c r="A58" s="33">
        <v>1</v>
      </c>
      <c r="B58" s="34" t="s">
        <v>25</v>
      </c>
      <c r="C58" s="35" t="s">
        <v>26</v>
      </c>
      <c r="D58" s="153">
        <f>ROUND(D56*0.03,3)</f>
        <v>1.466</v>
      </c>
      <c r="E58" s="153">
        <f t="shared" ref="E58:G58" si="6">ROUND(E56*0.03,3)</f>
        <v>7.8559999999999999</v>
      </c>
      <c r="F58" s="153">
        <f t="shared" si="6"/>
        <v>45.042999999999999</v>
      </c>
      <c r="G58" s="153">
        <f t="shared" si="6"/>
        <v>17.366</v>
      </c>
      <c r="H58" s="153">
        <f>SUM(D58:G58)</f>
        <v>71.730999999999995</v>
      </c>
      <c r="I58" s="28"/>
      <c r="J58" s="28"/>
      <c r="K58" s="28"/>
      <c r="L58" s="28"/>
      <c r="M58" s="28"/>
      <c r="N58" s="28"/>
      <c r="O58" s="28"/>
    </row>
    <row r="59" spans="1:15" x14ac:dyDescent="0.2">
      <c r="A59" s="30"/>
      <c r="B59" s="31"/>
      <c r="C59" s="39" t="s">
        <v>27</v>
      </c>
      <c r="D59" s="162">
        <f>D58+D56</f>
        <v>50.3181127832325</v>
      </c>
      <c r="E59" s="162">
        <f t="shared" ref="E59:H59" si="7">E58+E56</f>
        <v>269.73830077759749</v>
      </c>
      <c r="F59" s="162">
        <f t="shared" si="7"/>
        <v>1546.4829356</v>
      </c>
      <c r="G59" s="162">
        <f t="shared" si="7"/>
        <v>596.22100232047831</v>
      </c>
      <c r="H59" s="162">
        <f t="shared" si="7"/>
        <v>2462.7603514813081</v>
      </c>
      <c r="I59" s="3"/>
      <c r="J59" s="3"/>
      <c r="K59" s="3"/>
      <c r="L59" s="3"/>
      <c r="M59" s="3"/>
      <c r="N59" s="3"/>
      <c r="O59" s="3"/>
    </row>
    <row r="60" spans="1:15" x14ac:dyDescent="0.2">
      <c r="A60" s="30"/>
      <c r="B60" s="40"/>
      <c r="C60" s="38"/>
      <c r="D60" s="156"/>
      <c r="E60" s="156"/>
      <c r="F60" s="156"/>
      <c r="G60" s="156"/>
      <c r="H60" s="156"/>
      <c r="I60" s="3"/>
      <c r="J60" s="3"/>
      <c r="K60" s="3"/>
      <c r="L60" s="3"/>
      <c r="M60" s="3"/>
      <c r="N60" s="3"/>
      <c r="O60" s="3"/>
    </row>
    <row r="61" spans="1:15" ht="22.5" x14ac:dyDescent="0.2">
      <c r="A61" s="30">
        <v>1</v>
      </c>
      <c r="B61" s="34" t="s">
        <v>28</v>
      </c>
      <c r="C61" s="38" t="s">
        <v>35</v>
      </c>
      <c r="D61" s="156">
        <f>ROUND(D59*0.2,3)</f>
        <v>10.064</v>
      </c>
      <c r="E61" s="156">
        <f t="shared" ref="E61:G61" si="8">ROUND(E59*0.2,3)</f>
        <v>53.948</v>
      </c>
      <c r="F61" s="156">
        <f t="shared" si="8"/>
        <v>309.29700000000003</v>
      </c>
      <c r="G61" s="156">
        <f t="shared" si="8"/>
        <v>119.244</v>
      </c>
      <c r="H61" s="156">
        <f>SUM(D61:G61)</f>
        <v>492.553</v>
      </c>
      <c r="I61" s="3"/>
      <c r="J61" s="3"/>
      <c r="K61" s="3"/>
      <c r="L61" s="3"/>
      <c r="M61" s="3"/>
      <c r="N61" s="3"/>
      <c r="O61" s="3"/>
    </row>
    <row r="62" spans="1:15" x14ac:dyDescent="0.2">
      <c r="A62" s="30"/>
      <c r="B62" s="31"/>
      <c r="C62" s="39" t="s">
        <v>29</v>
      </c>
      <c r="D62" s="162">
        <f>D61+D59</f>
        <v>60.3821127832325</v>
      </c>
      <c r="E62" s="162">
        <f t="shared" ref="E62:H62" si="9">E61+E59</f>
        <v>323.68630077759747</v>
      </c>
      <c r="F62" s="162">
        <f t="shared" si="9"/>
        <v>1855.7799356</v>
      </c>
      <c r="G62" s="162">
        <f t="shared" si="9"/>
        <v>715.46500232047833</v>
      </c>
      <c r="H62" s="162">
        <f t="shared" si="9"/>
        <v>2955.313351481308</v>
      </c>
      <c r="I62" s="3"/>
      <c r="J62" s="3"/>
      <c r="K62" s="3"/>
      <c r="L62" s="3"/>
      <c r="M62" s="3"/>
      <c r="N62" s="3"/>
      <c r="O62" s="3"/>
    </row>
    <row r="63" spans="1:15" x14ac:dyDescent="0.2">
      <c r="A63" s="41"/>
      <c r="B63" s="42"/>
      <c r="C63" s="43"/>
      <c r="D63" s="44"/>
      <c r="E63" s="44"/>
      <c r="F63" s="44"/>
      <c r="G63" s="44"/>
      <c r="H63" s="45"/>
      <c r="I63" s="3"/>
      <c r="J63" s="3"/>
      <c r="K63" s="3"/>
      <c r="L63" s="3"/>
      <c r="M63" s="3"/>
      <c r="N63" s="3"/>
      <c r="O63" s="3"/>
    </row>
    <row r="64" spans="1:15" s="3" customFormat="1" x14ac:dyDescent="0.2">
      <c r="A64" s="41"/>
      <c r="B64" s="42"/>
      <c r="C64" s="140" t="s">
        <v>214</v>
      </c>
      <c r="D64" s="44"/>
      <c r="E64" s="44"/>
      <c r="F64" s="44"/>
      <c r="G64" s="44"/>
      <c r="H64" s="45"/>
    </row>
    <row r="65" spans="1:8" s="3" customFormat="1" ht="25.5" x14ac:dyDescent="0.2">
      <c r="A65" s="41"/>
      <c r="B65" s="5"/>
      <c r="C65" s="139" t="s">
        <v>215</v>
      </c>
      <c r="D65" s="46"/>
      <c r="E65" s="142" t="s">
        <v>217</v>
      </c>
      <c r="F65" s="18"/>
      <c r="G65" s="18"/>
      <c r="H65" s="18"/>
    </row>
    <row r="66" spans="1:8" s="3" customFormat="1" x14ac:dyDescent="0.2">
      <c r="A66" s="41"/>
      <c r="B66" s="5"/>
      <c r="C66" s="141" t="s">
        <v>216</v>
      </c>
      <c r="D66" s="46"/>
      <c r="E66" s="18"/>
      <c r="F66" s="18"/>
      <c r="G66" s="18"/>
      <c r="H66" s="18"/>
    </row>
    <row r="67" spans="1:8" s="3" customFormat="1" ht="30.75" customHeight="1" x14ac:dyDescent="0.2">
      <c r="A67" s="4"/>
      <c r="B67" s="5"/>
      <c r="C67" s="139" t="s">
        <v>213</v>
      </c>
      <c r="D67" s="11"/>
      <c r="E67" s="142" t="s">
        <v>218</v>
      </c>
      <c r="F67" s="18"/>
      <c r="G67" s="18"/>
      <c r="H67" s="11"/>
    </row>
  </sheetData>
  <mergeCells count="21">
    <mergeCell ref="A1:B1"/>
    <mergeCell ref="F2:H2"/>
    <mergeCell ref="A10:H10"/>
    <mergeCell ref="A11:H11"/>
    <mergeCell ref="C12:G12"/>
    <mergeCell ref="A57:H57"/>
    <mergeCell ref="E16:E18"/>
    <mergeCell ref="F16:F18"/>
    <mergeCell ref="G16:G18"/>
    <mergeCell ref="A31:H31"/>
    <mergeCell ref="A15:A18"/>
    <mergeCell ref="B15:B18"/>
    <mergeCell ref="C15:C18"/>
    <mergeCell ref="D15:G15"/>
    <mergeCell ref="H15:H18"/>
    <mergeCell ref="D16:D18"/>
    <mergeCell ref="I32:O32"/>
    <mergeCell ref="A35:H35"/>
    <mergeCell ref="I36:O36"/>
    <mergeCell ref="A47:H47"/>
    <mergeCell ref="A51:H51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workbookViewId="0">
      <selection activeCell="G24" sqref="G24"/>
    </sheetView>
  </sheetViews>
  <sheetFormatPr defaultRowHeight="12.75" x14ac:dyDescent="0.2"/>
  <cols>
    <col min="1" max="1" width="11.140625" customWidth="1"/>
    <col min="2" max="2" width="15" customWidth="1"/>
    <col min="3" max="3" width="16.28515625" customWidth="1"/>
  </cols>
  <sheetData>
    <row r="2" spans="1:11" x14ac:dyDescent="0.2">
      <c r="A2" s="276" t="s">
        <v>44</v>
      </c>
      <c r="B2" s="276"/>
      <c r="C2" s="276"/>
      <c r="D2" s="276" t="s">
        <v>45</v>
      </c>
      <c r="E2" s="276"/>
      <c r="F2" s="276"/>
      <c r="G2" s="276"/>
      <c r="H2" s="276"/>
      <c r="I2" s="276"/>
      <c r="J2" s="276"/>
      <c r="K2" s="276"/>
    </row>
    <row r="3" spans="1:11" x14ac:dyDescent="0.2">
      <c r="A3" s="276"/>
      <c r="B3" s="276"/>
      <c r="C3" s="276"/>
      <c r="D3" s="53">
        <v>1</v>
      </c>
      <c r="E3" s="53">
        <v>2</v>
      </c>
      <c r="F3" s="54">
        <v>3</v>
      </c>
      <c r="G3" s="54">
        <v>4</v>
      </c>
      <c r="H3" s="53">
        <v>5</v>
      </c>
      <c r="I3" s="53">
        <v>6</v>
      </c>
      <c r="J3" s="53">
        <v>7</v>
      </c>
      <c r="K3" s="53">
        <v>8</v>
      </c>
    </row>
    <row r="4" spans="1:11" x14ac:dyDescent="0.2">
      <c r="A4" s="110" t="s">
        <v>206</v>
      </c>
      <c r="B4" s="110"/>
      <c r="C4" s="110"/>
      <c r="D4" s="51">
        <v>0.6</v>
      </c>
      <c r="E4" s="51">
        <v>1.2</v>
      </c>
      <c r="F4" s="55">
        <v>2.1</v>
      </c>
      <c r="G4" s="56">
        <v>3.2</v>
      </c>
      <c r="H4" s="52">
        <v>4.3</v>
      </c>
      <c r="I4" s="52">
        <v>7</v>
      </c>
      <c r="J4" s="52">
        <v>7.7</v>
      </c>
      <c r="K4" s="52">
        <v>8</v>
      </c>
    </row>
    <row r="5" spans="1:11" x14ac:dyDescent="0.2">
      <c r="A5" s="110" t="s">
        <v>42</v>
      </c>
      <c r="B5" s="110"/>
      <c r="C5" s="110"/>
      <c r="D5" s="51">
        <v>0.4</v>
      </c>
      <c r="E5" s="51">
        <v>1</v>
      </c>
      <c r="F5" s="55">
        <v>1.9</v>
      </c>
      <c r="G5" s="56">
        <v>2.9</v>
      </c>
      <c r="H5" s="52">
        <v>3.7</v>
      </c>
      <c r="I5" s="52">
        <v>6.1</v>
      </c>
      <c r="J5" s="52">
        <v>8</v>
      </c>
      <c r="K5" s="52">
        <v>9</v>
      </c>
    </row>
    <row r="6" spans="1:11" x14ac:dyDescent="0.2">
      <c r="A6" s="110" t="s">
        <v>43</v>
      </c>
      <c r="B6" s="110"/>
      <c r="C6" s="110"/>
      <c r="D6" s="51">
        <v>0.3</v>
      </c>
      <c r="E6" s="51">
        <v>0.6</v>
      </c>
      <c r="F6" s="55">
        <v>1</v>
      </c>
      <c r="G6" s="55">
        <v>1.3</v>
      </c>
      <c r="H6" s="51">
        <v>1.7</v>
      </c>
      <c r="I6" s="51">
        <v>2.7</v>
      </c>
      <c r="J6" s="51">
        <v>3.8</v>
      </c>
      <c r="K6" s="51">
        <v>5.0999999999999996</v>
      </c>
    </row>
    <row r="9" spans="1:11" ht="25.5" x14ac:dyDescent="0.2">
      <c r="C9" s="109" t="s">
        <v>45</v>
      </c>
    </row>
    <row r="10" spans="1:11" ht="15" x14ac:dyDescent="0.25">
      <c r="A10" s="112" t="s">
        <v>46</v>
      </c>
      <c r="B10" s="113"/>
      <c r="C10" s="114">
        <v>3</v>
      </c>
    </row>
    <row r="11" spans="1:11" ht="15" x14ac:dyDescent="0.25">
      <c r="A11" s="112" t="s">
        <v>47</v>
      </c>
      <c r="B11" s="113"/>
      <c r="C11" s="114">
        <v>3</v>
      </c>
    </row>
    <row r="12" spans="1:11" ht="15" x14ac:dyDescent="0.25">
      <c r="A12" s="112" t="s">
        <v>48</v>
      </c>
      <c r="B12" s="113"/>
      <c r="C12" s="114">
        <v>3</v>
      </c>
    </row>
    <row r="13" spans="1:11" ht="15" x14ac:dyDescent="0.25">
      <c r="A13" s="112" t="s">
        <v>49</v>
      </c>
      <c r="B13" s="113"/>
      <c r="C13" s="114">
        <v>4</v>
      </c>
      <c r="D13" s="111" t="s">
        <v>66</v>
      </c>
    </row>
    <row r="14" spans="1:11" ht="15" x14ac:dyDescent="0.25">
      <c r="A14" s="112" t="s">
        <v>50</v>
      </c>
      <c r="B14" s="113"/>
      <c r="C14" s="114">
        <v>3</v>
      </c>
    </row>
    <row r="15" spans="1:11" ht="15" x14ac:dyDescent="0.25">
      <c r="A15" s="112" t="s">
        <v>51</v>
      </c>
      <c r="B15" s="113"/>
      <c r="C15" s="114">
        <v>3</v>
      </c>
    </row>
    <row r="16" spans="1:11" ht="15" x14ac:dyDescent="0.25">
      <c r="A16" s="112" t="s">
        <v>52</v>
      </c>
      <c r="B16" s="113"/>
      <c r="C16" s="114">
        <v>3</v>
      </c>
    </row>
    <row r="17" spans="1:3" ht="15" x14ac:dyDescent="0.25">
      <c r="A17" s="112" t="s">
        <v>53</v>
      </c>
      <c r="B17" s="113"/>
      <c r="C17" s="114">
        <v>3</v>
      </c>
    </row>
    <row r="18" spans="1:3" ht="15" x14ac:dyDescent="0.25">
      <c r="A18" s="112" t="s">
        <v>54</v>
      </c>
      <c r="B18" s="113"/>
      <c r="C18" s="114">
        <v>3</v>
      </c>
    </row>
    <row r="19" spans="1:3" ht="15" x14ac:dyDescent="0.25">
      <c r="A19" s="112" t="s">
        <v>55</v>
      </c>
      <c r="B19" s="113"/>
      <c r="C19" s="114">
        <v>3</v>
      </c>
    </row>
    <row r="20" spans="1:3" ht="15" x14ac:dyDescent="0.25">
      <c r="A20" s="112" t="s">
        <v>56</v>
      </c>
      <c r="B20" s="113"/>
      <c r="C20" s="114">
        <v>3</v>
      </c>
    </row>
    <row r="21" spans="1:3" ht="15" x14ac:dyDescent="0.25">
      <c r="A21" s="112" t="s">
        <v>57</v>
      </c>
      <c r="B21" s="113"/>
      <c r="C21" s="114">
        <v>3</v>
      </c>
    </row>
    <row r="22" spans="1:3" ht="15" x14ac:dyDescent="0.25">
      <c r="A22" s="112" t="s">
        <v>58</v>
      </c>
      <c r="B22" s="112"/>
      <c r="C22" s="114">
        <v>3</v>
      </c>
    </row>
    <row r="23" spans="1:3" ht="15" x14ac:dyDescent="0.25">
      <c r="A23" s="112" t="s">
        <v>59</v>
      </c>
      <c r="B23" s="112"/>
      <c r="C23" s="114">
        <v>3</v>
      </c>
    </row>
    <row r="24" spans="1:3" ht="15" x14ac:dyDescent="0.25">
      <c r="A24" s="112" t="s">
        <v>60</v>
      </c>
      <c r="B24" s="112"/>
      <c r="C24" s="114">
        <v>4</v>
      </c>
    </row>
    <row r="25" spans="1:3" ht="15" x14ac:dyDescent="0.25">
      <c r="A25" s="112" t="s">
        <v>61</v>
      </c>
      <c r="B25" s="112"/>
      <c r="C25" s="114">
        <v>4</v>
      </c>
    </row>
    <row r="26" spans="1:3" ht="15" x14ac:dyDescent="0.25">
      <c r="A26" s="112" t="s">
        <v>62</v>
      </c>
      <c r="B26" s="112"/>
      <c r="C26" s="114">
        <v>4</v>
      </c>
    </row>
    <row r="27" spans="1:3" ht="15" x14ac:dyDescent="0.25">
      <c r="A27" s="112" t="s">
        <v>63</v>
      </c>
      <c r="B27" s="112"/>
      <c r="C27" s="114">
        <v>3</v>
      </c>
    </row>
    <row r="28" spans="1:3" ht="15" x14ac:dyDescent="0.25">
      <c r="A28" s="112" t="s">
        <v>64</v>
      </c>
      <c r="B28" s="112"/>
      <c r="C28" s="114">
        <v>3</v>
      </c>
    </row>
    <row r="29" spans="1:3" ht="15" x14ac:dyDescent="0.25">
      <c r="A29" s="112" t="s">
        <v>65</v>
      </c>
      <c r="B29" s="112"/>
      <c r="C29" s="114">
        <v>4</v>
      </c>
    </row>
  </sheetData>
  <mergeCells count="2">
    <mergeCell ref="D2:K2"/>
    <mergeCell ref="A2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E13" sqref="E13"/>
    </sheetView>
  </sheetViews>
  <sheetFormatPr defaultRowHeight="12.75" x14ac:dyDescent="0.2"/>
  <cols>
    <col min="1" max="1" width="9.140625" style="57"/>
    <col min="2" max="2" width="30.5703125" style="57" customWidth="1"/>
    <col min="3" max="3" width="52.140625" style="57" customWidth="1"/>
    <col min="4" max="4" width="15.85546875" style="57" customWidth="1"/>
    <col min="5" max="5" width="23.42578125" style="57" customWidth="1"/>
    <col min="6" max="6" width="9.140625" style="57"/>
    <col min="7" max="7" width="20" style="57" customWidth="1"/>
    <col min="8" max="16384" width="9.140625" style="57"/>
  </cols>
  <sheetData>
    <row r="1" spans="1:8" ht="13.5" thickBot="1" x14ac:dyDescent="0.25"/>
    <row r="2" spans="1:8" ht="13.5" thickBot="1" x14ac:dyDescent="0.25">
      <c r="A2" s="289">
        <f>[1]Текущая!A14</f>
        <v>0</v>
      </c>
      <c r="B2" s="290"/>
      <c r="C2" s="290"/>
      <c r="D2" s="290"/>
      <c r="E2" s="291"/>
    </row>
    <row r="3" spans="1:8" ht="15.75" thickBot="1" x14ac:dyDescent="0.25">
      <c r="A3" s="292" t="s">
        <v>68</v>
      </c>
      <c r="B3" s="293"/>
      <c r="C3" s="293"/>
      <c r="D3" s="293"/>
      <c r="E3" s="294"/>
      <c r="H3" s="93" t="s">
        <v>93</v>
      </c>
    </row>
    <row r="4" spans="1:8" ht="15.75" thickBot="1" x14ac:dyDescent="0.3">
      <c r="A4" s="58"/>
      <c r="B4" s="59"/>
      <c r="C4" s="59"/>
      <c r="D4" s="59"/>
      <c r="E4" s="60"/>
      <c r="H4" s="93" t="s">
        <v>94</v>
      </c>
    </row>
    <row r="5" spans="1:8" ht="13.5" x14ac:dyDescent="0.2">
      <c r="A5" s="295" t="s">
        <v>69</v>
      </c>
      <c r="B5" s="297" t="s">
        <v>70</v>
      </c>
      <c r="C5" s="297" t="s">
        <v>71</v>
      </c>
      <c r="D5" s="297" t="s">
        <v>72</v>
      </c>
      <c r="E5" s="299" t="s">
        <v>73</v>
      </c>
      <c r="H5" s="94" t="s">
        <v>95</v>
      </c>
    </row>
    <row r="6" spans="1:8" ht="14.25" thickBot="1" x14ac:dyDescent="0.25">
      <c r="A6" s="296"/>
      <c r="B6" s="298"/>
      <c r="C6" s="298"/>
      <c r="D6" s="298"/>
      <c r="E6" s="300"/>
      <c r="H6" s="94" t="s">
        <v>96</v>
      </c>
    </row>
    <row r="7" spans="1:8" ht="15.75" thickBot="1" x14ac:dyDescent="0.25">
      <c r="A7" s="61">
        <v>1</v>
      </c>
      <c r="B7" s="62">
        <v>2</v>
      </c>
      <c r="C7" s="62">
        <v>3</v>
      </c>
      <c r="D7" s="62">
        <v>4</v>
      </c>
      <c r="E7" s="63">
        <v>5</v>
      </c>
      <c r="H7" s="94" t="s">
        <v>97</v>
      </c>
    </row>
    <row r="8" spans="1:8" ht="63.75" x14ac:dyDescent="0.2">
      <c r="A8" s="64">
        <v>1</v>
      </c>
      <c r="B8" s="65" t="s">
        <v>74</v>
      </c>
      <c r="C8" s="65" t="s">
        <v>83</v>
      </c>
      <c r="D8" s="66"/>
      <c r="E8" s="67"/>
      <c r="H8" s="94" t="s">
        <v>98</v>
      </c>
    </row>
    <row r="9" spans="1:8" ht="47.25" customHeight="1" x14ac:dyDescent="0.2">
      <c r="A9" s="68">
        <v>2</v>
      </c>
      <c r="B9" s="69" t="s">
        <v>75</v>
      </c>
      <c r="C9" s="70" t="s">
        <v>84</v>
      </c>
      <c r="D9" s="126" t="s">
        <v>207</v>
      </c>
      <c r="E9" s="71"/>
      <c r="F9" s="277"/>
      <c r="G9" s="278"/>
      <c r="H9" s="94" t="s">
        <v>99</v>
      </c>
    </row>
    <row r="10" spans="1:8" ht="38.25" x14ac:dyDescent="0.2">
      <c r="A10" s="68">
        <v>3</v>
      </c>
      <c r="B10" s="69" t="s">
        <v>76</v>
      </c>
      <c r="C10" s="70" t="s">
        <v>85</v>
      </c>
      <c r="D10" s="72">
        <v>0.9</v>
      </c>
      <c r="E10" s="71"/>
      <c r="H10" s="94" t="s">
        <v>100</v>
      </c>
    </row>
    <row r="11" spans="1:8" ht="38.25" x14ac:dyDescent="0.2">
      <c r="A11" s="68">
        <v>4</v>
      </c>
      <c r="B11" s="69" t="s">
        <v>86</v>
      </c>
      <c r="C11" s="70" t="s">
        <v>87</v>
      </c>
      <c r="D11" s="106">
        <v>7</v>
      </c>
      <c r="E11" s="71"/>
      <c r="F11" s="105" t="s">
        <v>124</v>
      </c>
      <c r="H11" s="94" t="s">
        <v>101</v>
      </c>
    </row>
    <row r="12" spans="1:8" ht="26.25" x14ac:dyDescent="0.25">
      <c r="A12" s="68">
        <v>5</v>
      </c>
      <c r="B12" s="73"/>
      <c r="C12" s="74" t="s">
        <v>88</v>
      </c>
      <c r="D12" s="75">
        <f>ROUND(E17/21.61*1.61,2)/1000</f>
        <v>2.9409999999999999E-2</v>
      </c>
      <c r="E12" s="71"/>
      <c r="F12" s="57" t="s">
        <v>125</v>
      </c>
      <c r="H12" s="94" t="s">
        <v>102</v>
      </c>
    </row>
    <row r="13" spans="1:8" ht="25.5" x14ac:dyDescent="0.2">
      <c r="A13" s="68">
        <v>6</v>
      </c>
      <c r="B13" s="69" t="s">
        <v>77</v>
      </c>
      <c r="C13" s="70" t="s">
        <v>89</v>
      </c>
      <c r="D13" s="72">
        <v>0.01</v>
      </c>
      <c r="E13" s="71"/>
      <c r="H13" s="94" t="s">
        <v>103</v>
      </c>
    </row>
    <row r="14" spans="1:8" ht="26.25" thickBot="1" x14ac:dyDescent="0.25">
      <c r="A14" s="76">
        <v>7</v>
      </c>
      <c r="B14" s="77" t="s">
        <v>78</v>
      </c>
      <c r="C14" s="78" t="s">
        <v>90</v>
      </c>
      <c r="D14" s="79">
        <v>1</v>
      </c>
      <c r="E14" s="80"/>
      <c r="H14" s="94" t="s">
        <v>104</v>
      </c>
    </row>
    <row r="15" spans="1:8" ht="25.5" x14ac:dyDescent="0.2">
      <c r="A15" s="279">
        <v>8</v>
      </c>
      <c r="B15" s="281" t="str">
        <f>B8</f>
        <v>Методические рекомендации по определению стоимости затрат, связанных с проведением подрядных торгов  в РФ. 
МДС81-11-2000 Пункт 2.2</v>
      </c>
      <c r="C15" s="65" t="s">
        <v>79</v>
      </c>
      <c r="D15" s="283"/>
      <c r="E15" s="285">
        <f>ROUND(D9*D10*D11*D13*D14*E17,2)</f>
        <v>8.9499999999999993</v>
      </c>
      <c r="H15" s="94" t="s">
        <v>105</v>
      </c>
    </row>
    <row r="16" spans="1:8" ht="13.5" x14ac:dyDescent="0.2">
      <c r="A16" s="280"/>
      <c r="B16" s="282"/>
      <c r="C16" s="81" t="str">
        <f>CONCATENATE("Ст.баз = ", D9, " х ", D10, " х ", D11, " х ", D13, " х ", D14, " х Сст.баз")</f>
        <v>Ст.баз = 0,36 х 0,9 х 7 х 0,01 х 1 х Сст.баз</v>
      </c>
      <c r="D16" s="284"/>
      <c r="E16" s="286"/>
      <c r="H16" s="94" t="s">
        <v>106</v>
      </c>
    </row>
    <row r="17" spans="1:8" ht="39" thickBot="1" x14ac:dyDescent="0.25">
      <c r="A17" s="82">
        <v>9</v>
      </c>
      <c r="B17" s="83" t="s">
        <v>80</v>
      </c>
      <c r="C17" s="84" t="s">
        <v>91</v>
      </c>
      <c r="D17" s="85"/>
      <c r="E17" s="86">
        <f>'ССР 2001'!H34+'ССР 2001'!H36+'ССР 2001'!H37+'ССР 2001'!H38+'ССР 2001'!H52</f>
        <v>394.68504911862351</v>
      </c>
      <c r="H17" s="94" t="s">
        <v>107</v>
      </c>
    </row>
    <row r="18" spans="1:8" ht="25.5" x14ac:dyDescent="0.2">
      <c r="A18" s="279">
        <v>10</v>
      </c>
      <c r="B18" s="281" t="str">
        <f>B8</f>
        <v>Методические рекомендации по определению стоимости затрат, связанных с проведением подрядных торгов  в РФ. 
МДС81-11-2000 Пункт 2.2</v>
      </c>
      <c r="C18" s="65" t="s">
        <v>81</v>
      </c>
      <c r="D18" s="287"/>
      <c r="E18" s="285">
        <f>ROUND(D9*D10*D11*D13*D14*E20,2)</f>
        <v>49.7</v>
      </c>
      <c r="H18" s="94" t="s">
        <v>108</v>
      </c>
    </row>
    <row r="19" spans="1:8" ht="13.5" x14ac:dyDescent="0.2">
      <c r="A19" s="280"/>
      <c r="B19" s="282"/>
      <c r="C19" s="87" t="str">
        <f>CONCATENATE("Ст.текущ. = ", D9, " х ", D10, " х ", D11, " х ", D13, " х ", D14, " х Сст.текущ.")</f>
        <v>Ст.текущ. = 0,36 х 0,9 х 7 х 0,01 х 1 х Сст.текущ.</v>
      </c>
      <c r="D19" s="288"/>
      <c r="E19" s="286"/>
      <c r="H19" s="94" t="s">
        <v>109</v>
      </c>
    </row>
    <row r="20" spans="1:8" ht="26.25" thickBot="1" x14ac:dyDescent="0.25">
      <c r="A20" s="88">
        <v>11</v>
      </c>
      <c r="B20" s="89" t="s">
        <v>82</v>
      </c>
      <c r="C20" s="90" t="s">
        <v>92</v>
      </c>
      <c r="D20" s="91"/>
      <c r="E20" s="92">
        <f>'ССР текущий'!H34+'ССР текущий'!H36+'ССР текущий'!H37+'ССР текущий'!H38+'ССР текущий'!H52</f>
        <v>2191.4851975608299</v>
      </c>
      <c r="H20" s="94" t="s">
        <v>110</v>
      </c>
    </row>
    <row r="21" spans="1:8" ht="13.5" x14ac:dyDescent="0.2">
      <c r="H21" s="94" t="s">
        <v>111</v>
      </c>
    </row>
    <row r="24" spans="1:8" s="95" customFormat="1" x14ac:dyDescent="0.2">
      <c r="B24" s="2" t="s">
        <v>114</v>
      </c>
      <c r="C24" s="95" t="s">
        <v>113</v>
      </c>
    </row>
    <row r="25" spans="1:8" x14ac:dyDescent="0.2">
      <c r="B25" s="2" t="s">
        <v>115</v>
      </c>
      <c r="C25" s="95" t="s">
        <v>113</v>
      </c>
    </row>
    <row r="29" spans="1:8" x14ac:dyDescent="0.2">
      <c r="B29" s="95" t="s">
        <v>203</v>
      </c>
    </row>
    <row r="30" spans="1:8" x14ac:dyDescent="0.2">
      <c r="B30" s="127" t="s">
        <v>165</v>
      </c>
      <c r="C30" s="127" t="s">
        <v>167</v>
      </c>
      <c r="D30" s="127" t="s">
        <v>168</v>
      </c>
    </row>
    <row r="31" spans="1:8" ht="51" x14ac:dyDescent="0.2">
      <c r="B31" s="127" t="s">
        <v>166</v>
      </c>
      <c r="C31" s="130"/>
      <c r="D31" s="129" t="s">
        <v>169</v>
      </c>
    </row>
    <row r="32" spans="1:8" ht="38.25" x14ac:dyDescent="0.2">
      <c r="B32" s="125">
        <v>1</v>
      </c>
      <c r="C32" s="133" t="s">
        <v>170</v>
      </c>
      <c r="D32" s="131">
        <v>8.0000000000000002E-3</v>
      </c>
    </row>
    <row r="33" spans="2:4" ht="25.5" x14ac:dyDescent="0.2">
      <c r="B33" s="125">
        <v>2</v>
      </c>
      <c r="C33" s="133" t="s">
        <v>171</v>
      </c>
      <c r="D33" s="131">
        <v>0.01</v>
      </c>
    </row>
    <row r="34" spans="2:4" ht="25.5" x14ac:dyDescent="0.2">
      <c r="B34" s="125">
        <v>3</v>
      </c>
      <c r="C34" s="133" t="s">
        <v>172</v>
      </c>
      <c r="D34" s="131">
        <v>8.9999999999999993E-3</v>
      </c>
    </row>
    <row r="35" spans="2:4" ht="25.5" x14ac:dyDescent="0.2">
      <c r="B35" s="125">
        <v>4</v>
      </c>
      <c r="C35" s="133" t="s">
        <v>173</v>
      </c>
      <c r="D35" s="131">
        <v>8.9999999999999993E-3</v>
      </c>
    </row>
    <row r="36" spans="2:4" ht="25.5" x14ac:dyDescent="0.2">
      <c r="B36" s="125">
        <v>5</v>
      </c>
      <c r="C36" s="133" t="s">
        <v>174</v>
      </c>
      <c r="D36" s="131">
        <v>1.7999999999999999E-2</v>
      </c>
    </row>
    <row r="37" spans="2:4" ht="191.25" x14ac:dyDescent="0.2">
      <c r="B37" s="125">
        <v>6</v>
      </c>
      <c r="C37" s="133" t="s">
        <v>175</v>
      </c>
      <c r="D37" s="131">
        <v>9.1999999999999998E-2</v>
      </c>
    </row>
    <row r="38" spans="2:4" ht="25.5" x14ac:dyDescent="0.2">
      <c r="B38" s="125">
        <v>7</v>
      </c>
      <c r="C38" s="133" t="s">
        <v>176</v>
      </c>
      <c r="D38" s="131">
        <v>2.1999999999999999E-2</v>
      </c>
    </row>
    <row r="39" spans="2:4" ht="25.5" x14ac:dyDescent="0.2">
      <c r="B39" s="125">
        <v>8</v>
      </c>
      <c r="C39" s="133" t="s">
        <v>177</v>
      </c>
      <c r="D39" s="131">
        <v>6.7000000000000004E-2</v>
      </c>
    </row>
    <row r="40" spans="2:4" ht="51" x14ac:dyDescent="0.2">
      <c r="B40" s="125"/>
      <c r="C40" s="133" t="s">
        <v>178</v>
      </c>
      <c r="D40" s="131"/>
    </row>
    <row r="41" spans="2:4" x14ac:dyDescent="0.2">
      <c r="B41" s="125"/>
      <c r="C41" s="133" t="s">
        <v>179</v>
      </c>
      <c r="D41" s="131"/>
    </row>
    <row r="42" spans="2:4" x14ac:dyDescent="0.2">
      <c r="B42" s="125"/>
      <c r="C42" s="133" t="s">
        <v>180</v>
      </c>
      <c r="D42" s="131"/>
    </row>
    <row r="43" spans="2:4" x14ac:dyDescent="0.2">
      <c r="B43" s="125"/>
      <c r="C43" s="133" t="s">
        <v>181</v>
      </c>
      <c r="D43" s="131"/>
    </row>
    <row r="44" spans="2:4" x14ac:dyDescent="0.2">
      <c r="B44" s="125"/>
      <c r="C44" s="133" t="s">
        <v>182</v>
      </c>
      <c r="D44" s="131"/>
    </row>
    <row r="45" spans="2:4" ht="25.5" x14ac:dyDescent="0.2">
      <c r="B45" s="125"/>
      <c r="C45" s="133" t="s">
        <v>183</v>
      </c>
      <c r="D45" s="131"/>
    </row>
    <row r="46" spans="2:4" ht="38.25" x14ac:dyDescent="0.2">
      <c r="B46" s="125"/>
      <c r="C46" s="133" t="s">
        <v>184</v>
      </c>
      <c r="D46" s="131"/>
    </row>
    <row r="47" spans="2:4" x14ac:dyDescent="0.2">
      <c r="B47" s="125"/>
      <c r="C47" s="133" t="s">
        <v>185</v>
      </c>
      <c r="D47" s="131"/>
    </row>
    <row r="48" spans="2:4" ht="25.5" x14ac:dyDescent="0.2">
      <c r="B48" s="125"/>
      <c r="C48" s="133" t="s">
        <v>186</v>
      </c>
      <c r="D48" s="131"/>
    </row>
    <row r="49" spans="2:4" ht="25.5" x14ac:dyDescent="0.2">
      <c r="B49" s="125"/>
      <c r="C49" s="133" t="s">
        <v>187</v>
      </c>
      <c r="D49" s="131"/>
    </row>
    <row r="50" spans="2:4" ht="25.5" x14ac:dyDescent="0.2">
      <c r="B50" s="125"/>
      <c r="C50" s="133" t="s">
        <v>188</v>
      </c>
      <c r="D50" s="131"/>
    </row>
    <row r="51" spans="2:4" x14ac:dyDescent="0.2">
      <c r="B51" s="125"/>
      <c r="C51" s="133" t="s">
        <v>189</v>
      </c>
      <c r="D51" s="131"/>
    </row>
    <row r="52" spans="2:4" x14ac:dyDescent="0.2">
      <c r="B52" s="125"/>
      <c r="C52" s="133" t="s">
        <v>190</v>
      </c>
      <c r="D52" s="131"/>
    </row>
    <row r="53" spans="2:4" ht="51" x14ac:dyDescent="0.2">
      <c r="B53" s="125">
        <v>9</v>
      </c>
      <c r="C53" s="133" t="s">
        <v>191</v>
      </c>
      <c r="D53" s="131">
        <v>1.0999999999999999E-2</v>
      </c>
    </row>
    <row r="54" spans="2:4" ht="114.75" x14ac:dyDescent="0.2">
      <c r="B54" s="125">
        <v>10</v>
      </c>
      <c r="C54" s="133" t="s">
        <v>192</v>
      </c>
      <c r="D54" s="132" t="s">
        <v>201</v>
      </c>
    </row>
    <row r="55" spans="2:4" ht="38.25" x14ac:dyDescent="0.2">
      <c r="B55" s="125">
        <v>11</v>
      </c>
      <c r="C55" s="133" t="s">
        <v>193</v>
      </c>
      <c r="D55" s="131">
        <v>2.1000000000000001E-2</v>
      </c>
    </row>
    <row r="56" spans="2:4" ht="38.25" x14ac:dyDescent="0.2">
      <c r="B56" s="125">
        <v>12</v>
      </c>
      <c r="C56" s="133" t="s">
        <v>194</v>
      </c>
      <c r="D56" s="131">
        <v>8.0000000000000002E-3</v>
      </c>
    </row>
    <row r="57" spans="2:4" ht="38.25" x14ac:dyDescent="0.2">
      <c r="B57" s="125">
        <v>13</v>
      </c>
      <c r="C57" s="133" t="s">
        <v>195</v>
      </c>
      <c r="D57" s="131">
        <v>8.9999999999999993E-3</v>
      </c>
    </row>
    <row r="58" spans="2:4" ht="89.25" x14ac:dyDescent="0.2">
      <c r="B58" s="125">
        <v>14</v>
      </c>
      <c r="C58" s="133" t="s">
        <v>196</v>
      </c>
      <c r="D58" s="131">
        <v>8.4000000000000005E-2</v>
      </c>
    </row>
    <row r="59" spans="2:4" ht="89.25" x14ac:dyDescent="0.2">
      <c r="B59" s="125">
        <v>15</v>
      </c>
      <c r="C59" s="133" t="s">
        <v>197</v>
      </c>
      <c r="D59" s="131">
        <v>1.2E-2</v>
      </c>
    </row>
    <row r="60" spans="2:4" ht="25.5" x14ac:dyDescent="0.2">
      <c r="B60" s="125">
        <v>16</v>
      </c>
      <c r="C60" s="133" t="s">
        <v>198</v>
      </c>
      <c r="D60" s="131">
        <v>8.9999999999999993E-3</v>
      </c>
    </row>
    <row r="61" spans="2:4" ht="51" x14ac:dyDescent="0.2">
      <c r="B61" s="125">
        <v>17</v>
      </c>
      <c r="C61" s="133" t="s">
        <v>202</v>
      </c>
      <c r="D61" s="131">
        <v>2.1999999999999999E-2</v>
      </c>
    </row>
    <row r="62" spans="2:4" ht="51" x14ac:dyDescent="0.2">
      <c r="B62" s="125">
        <v>18</v>
      </c>
      <c r="C62" s="133" t="s">
        <v>199</v>
      </c>
      <c r="D62" s="131">
        <v>8.9999999999999993E-3</v>
      </c>
    </row>
    <row r="63" spans="2:4" x14ac:dyDescent="0.2">
      <c r="B63" s="128"/>
      <c r="C63" s="130" t="s">
        <v>200</v>
      </c>
      <c r="D63" s="134">
        <v>0.42</v>
      </c>
    </row>
  </sheetData>
  <mergeCells count="16">
    <mergeCell ref="A18:A19"/>
    <mergeCell ref="B18:B19"/>
    <mergeCell ref="D18:D19"/>
    <mergeCell ref="E18:E19"/>
    <mergeCell ref="A2:E2"/>
    <mergeCell ref="A3:E3"/>
    <mergeCell ref="A5:A6"/>
    <mergeCell ref="B5:B6"/>
    <mergeCell ref="C5:C6"/>
    <mergeCell ref="D5:D6"/>
    <mergeCell ref="E5:E6"/>
    <mergeCell ref="F9:G9"/>
    <mergeCell ref="A15:A16"/>
    <mergeCell ref="B15:B16"/>
    <mergeCell ref="D15:D16"/>
    <mergeCell ref="E15:E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workbookViewId="0">
      <selection activeCell="B8" sqref="B8"/>
    </sheetView>
  </sheetViews>
  <sheetFormatPr defaultRowHeight="12.75" x14ac:dyDescent="0.2"/>
  <cols>
    <col min="1" max="1" width="36" customWidth="1"/>
    <col min="2" max="2" width="42.28515625" customWidth="1"/>
  </cols>
  <sheetData>
    <row r="2" spans="1:2" x14ac:dyDescent="0.2">
      <c r="A2" s="301" t="s">
        <v>126</v>
      </c>
      <c r="B2" s="301"/>
    </row>
    <row r="3" spans="1:2" x14ac:dyDescent="0.2">
      <c r="A3" s="301" t="s">
        <v>127</v>
      </c>
      <c r="B3" s="301"/>
    </row>
    <row r="4" spans="1:2" x14ac:dyDescent="0.2">
      <c r="A4" s="301" t="s">
        <v>128</v>
      </c>
      <c r="B4" s="301"/>
    </row>
    <row r="6" spans="1:2" x14ac:dyDescent="0.2">
      <c r="A6" s="107" t="s">
        <v>129</v>
      </c>
      <c r="B6" s="107" t="s">
        <v>131</v>
      </c>
    </row>
    <row r="7" spans="1:2" x14ac:dyDescent="0.2">
      <c r="A7" s="107" t="s">
        <v>130</v>
      </c>
      <c r="B7" s="107" t="s">
        <v>160</v>
      </c>
    </row>
    <row r="8" spans="1:2" x14ac:dyDescent="0.2">
      <c r="A8" s="108" t="s">
        <v>132</v>
      </c>
      <c r="B8" s="108">
        <v>33.75</v>
      </c>
    </row>
    <row r="9" spans="1:2" x14ac:dyDescent="0.2">
      <c r="A9" s="108" t="s">
        <v>133</v>
      </c>
      <c r="B9" s="108">
        <v>29.25</v>
      </c>
    </row>
    <row r="10" spans="1:2" x14ac:dyDescent="0.2">
      <c r="A10" s="108" t="s">
        <v>134</v>
      </c>
      <c r="B10" s="108">
        <v>27.3</v>
      </c>
    </row>
    <row r="11" spans="1:2" x14ac:dyDescent="0.2">
      <c r="A11" s="108" t="s">
        <v>135</v>
      </c>
      <c r="B11" s="108">
        <v>20.22</v>
      </c>
    </row>
    <row r="12" spans="1:2" x14ac:dyDescent="0.2">
      <c r="A12" s="108" t="s">
        <v>136</v>
      </c>
      <c r="B12" s="108">
        <v>16.649999999999999</v>
      </c>
    </row>
    <row r="13" spans="1:2" x14ac:dyDescent="0.2">
      <c r="A13" s="108" t="s">
        <v>137</v>
      </c>
      <c r="B13" s="108">
        <v>12.69</v>
      </c>
    </row>
    <row r="14" spans="1:2" x14ac:dyDescent="0.2">
      <c r="A14" s="108" t="s">
        <v>138</v>
      </c>
      <c r="B14" s="108">
        <v>11.88</v>
      </c>
    </row>
    <row r="15" spans="1:2" x14ac:dyDescent="0.2">
      <c r="A15" s="108" t="s">
        <v>139</v>
      </c>
      <c r="B15" s="108">
        <v>10.98</v>
      </c>
    </row>
    <row r="16" spans="1:2" x14ac:dyDescent="0.2">
      <c r="A16" s="108" t="s">
        <v>140</v>
      </c>
      <c r="B16" s="108">
        <v>8.77</v>
      </c>
    </row>
    <row r="17" spans="1:2" x14ac:dyDescent="0.2">
      <c r="A17" s="108" t="s">
        <v>141</v>
      </c>
      <c r="B17" s="108">
        <v>7.07</v>
      </c>
    </row>
    <row r="18" spans="1:2" x14ac:dyDescent="0.2">
      <c r="A18" s="108" t="s">
        <v>142</v>
      </c>
      <c r="B18" s="108">
        <v>6.15</v>
      </c>
    </row>
    <row r="19" spans="1:2" x14ac:dyDescent="0.2">
      <c r="A19" s="108" t="s">
        <v>143</v>
      </c>
      <c r="B19" s="108">
        <v>4.76</v>
      </c>
    </row>
    <row r="20" spans="1:2" x14ac:dyDescent="0.2">
      <c r="A20" s="108" t="s">
        <v>144</v>
      </c>
      <c r="B20" s="108">
        <v>4.13</v>
      </c>
    </row>
    <row r="21" spans="1:2" x14ac:dyDescent="0.2">
      <c r="A21" s="108" t="s">
        <v>145</v>
      </c>
      <c r="B21" s="108">
        <v>3.52</v>
      </c>
    </row>
    <row r="22" spans="1:2" x14ac:dyDescent="0.2">
      <c r="A22" s="108" t="s">
        <v>146</v>
      </c>
      <c r="B22" s="108">
        <v>3.06</v>
      </c>
    </row>
    <row r="23" spans="1:2" x14ac:dyDescent="0.2">
      <c r="A23" s="108" t="s">
        <v>147</v>
      </c>
      <c r="B23" s="108">
        <v>2.62</v>
      </c>
    </row>
    <row r="24" spans="1:2" x14ac:dyDescent="0.2">
      <c r="A24" s="108" t="s">
        <v>148</v>
      </c>
      <c r="B24" s="108">
        <v>2.33</v>
      </c>
    </row>
    <row r="25" spans="1:2" x14ac:dyDescent="0.2">
      <c r="A25" s="108" t="s">
        <v>149</v>
      </c>
      <c r="B25" s="108">
        <v>2.0099999999999998</v>
      </c>
    </row>
    <row r="26" spans="1:2" x14ac:dyDescent="0.2">
      <c r="A26" s="108" t="s">
        <v>150</v>
      </c>
      <c r="B26" s="108">
        <v>1.68</v>
      </c>
    </row>
    <row r="27" spans="1:2" x14ac:dyDescent="0.2">
      <c r="A27" s="108" t="s">
        <v>151</v>
      </c>
      <c r="B27" s="108">
        <v>1.56</v>
      </c>
    </row>
    <row r="28" spans="1:2" x14ac:dyDescent="0.2">
      <c r="A28" s="108" t="s">
        <v>152</v>
      </c>
      <c r="B28" s="108">
        <v>1.22</v>
      </c>
    </row>
    <row r="29" spans="1:2" x14ac:dyDescent="0.2">
      <c r="A29" s="108" t="s">
        <v>153</v>
      </c>
      <c r="B29" s="108">
        <v>1.04</v>
      </c>
    </row>
    <row r="30" spans="1:2" x14ac:dyDescent="0.2">
      <c r="A30" s="108" t="s">
        <v>154</v>
      </c>
      <c r="B30" s="108">
        <v>0.9</v>
      </c>
    </row>
    <row r="31" spans="1:2" x14ac:dyDescent="0.2">
      <c r="A31" s="108" t="s">
        <v>155</v>
      </c>
      <c r="B31" s="108">
        <v>0.8</v>
      </c>
    </row>
    <row r="32" spans="1:2" x14ac:dyDescent="0.2">
      <c r="A32" s="108" t="s">
        <v>156</v>
      </c>
      <c r="B32" s="108">
        <v>0.73</v>
      </c>
    </row>
    <row r="33" spans="1:2" x14ac:dyDescent="0.2">
      <c r="A33" s="108" t="s">
        <v>157</v>
      </c>
      <c r="B33" s="108">
        <v>0.66</v>
      </c>
    </row>
    <row r="34" spans="1:2" x14ac:dyDescent="0.2">
      <c r="A34" s="108" t="s">
        <v>158</v>
      </c>
      <c r="B34" s="108">
        <v>0.61</v>
      </c>
    </row>
    <row r="35" spans="1:2" x14ac:dyDescent="0.2">
      <c r="A35" s="108" t="s">
        <v>159</v>
      </c>
      <c r="B35" s="108">
        <v>0.57999999999999996</v>
      </c>
    </row>
  </sheetData>
  <mergeCells count="3">
    <mergeCell ref="A2:B2"/>
    <mergeCell ref="A3:B3"/>
    <mergeCell ref="A4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7"/>
  <sheetViews>
    <sheetView workbookViewId="0">
      <selection activeCell="E12" sqref="E12"/>
    </sheetView>
  </sheetViews>
  <sheetFormatPr defaultRowHeight="12.75" x14ac:dyDescent="0.2"/>
  <cols>
    <col min="2" max="2" width="33.28515625" customWidth="1"/>
    <col min="3" max="3" width="18.140625" customWidth="1"/>
    <col min="4" max="4" width="25.85546875" customWidth="1"/>
  </cols>
  <sheetData>
    <row r="5" spans="2:4" ht="15.75" x14ac:dyDescent="0.2">
      <c r="B5" s="302" t="s">
        <v>231</v>
      </c>
      <c r="C5" s="302"/>
      <c r="D5" s="302"/>
    </row>
    <row r="6" spans="2:4" ht="31.5" x14ac:dyDescent="0.2">
      <c r="B6" s="144" t="s">
        <v>240</v>
      </c>
      <c r="C6" s="147">
        <f>C8+C9+C10+C11</f>
        <v>532.50944930164155</v>
      </c>
      <c r="D6" s="144" t="s">
        <v>233</v>
      </c>
    </row>
    <row r="7" spans="2:4" ht="15.75" x14ac:dyDescent="0.2">
      <c r="B7" s="144" t="s">
        <v>232</v>
      </c>
      <c r="C7" s="144"/>
      <c r="D7" s="144"/>
    </row>
    <row r="8" spans="2:4" ht="15.75" x14ac:dyDescent="0.2">
      <c r="B8" s="143" t="s">
        <v>236</v>
      </c>
      <c r="C8" s="146">
        <f>'ССР 2001'!D62</f>
        <v>7.6329940307500008</v>
      </c>
      <c r="D8" s="143" t="s">
        <v>234</v>
      </c>
    </row>
    <row r="9" spans="2:4" ht="15.75" x14ac:dyDescent="0.2">
      <c r="B9" s="143" t="s">
        <v>235</v>
      </c>
      <c r="C9" s="146">
        <f>'ССР 2001'!E62</f>
        <v>40.920749782249999</v>
      </c>
      <c r="D9" s="143" t="s">
        <v>234</v>
      </c>
    </row>
    <row r="10" spans="2:4" ht="15.75" x14ac:dyDescent="0.2">
      <c r="B10" s="143" t="s">
        <v>237</v>
      </c>
      <c r="C10" s="146">
        <f>'ССР 2001'!F62</f>
        <v>402.55596000000003</v>
      </c>
      <c r="D10" s="143" t="s">
        <v>234</v>
      </c>
    </row>
    <row r="11" spans="2:4" ht="15.75" x14ac:dyDescent="0.2">
      <c r="B11" s="143" t="s">
        <v>238</v>
      </c>
      <c r="C11" s="146">
        <f>'ССР 2001'!G62</f>
        <v>81.399745488641599</v>
      </c>
      <c r="D11" s="143" t="s">
        <v>234</v>
      </c>
    </row>
    <row r="12" spans="2:4" ht="31.5" x14ac:dyDescent="0.25">
      <c r="B12" s="144" t="s">
        <v>239</v>
      </c>
      <c r="C12" s="147">
        <f>C14+C15+C16+C17</f>
        <v>2955.313351481308</v>
      </c>
      <c r="D12" s="145" t="s">
        <v>233</v>
      </c>
    </row>
    <row r="13" spans="2:4" ht="15.75" x14ac:dyDescent="0.2">
      <c r="B13" s="144" t="s">
        <v>232</v>
      </c>
      <c r="C13" s="147"/>
      <c r="D13" s="144"/>
    </row>
    <row r="14" spans="2:4" ht="15.75" x14ac:dyDescent="0.2">
      <c r="B14" s="143" t="s">
        <v>236</v>
      </c>
      <c r="C14" s="146">
        <f>'ССР текущий'!D62</f>
        <v>60.3821127832325</v>
      </c>
      <c r="D14" s="143" t="s">
        <v>234</v>
      </c>
    </row>
    <row r="15" spans="2:4" ht="15.75" x14ac:dyDescent="0.2">
      <c r="B15" s="143" t="s">
        <v>235</v>
      </c>
      <c r="C15" s="146">
        <f>'ССР текущий'!E62</f>
        <v>323.68630077759747</v>
      </c>
      <c r="D15" s="143" t="s">
        <v>234</v>
      </c>
    </row>
    <row r="16" spans="2:4" ht="15.75" x14ac:dyDescent="0.2">
      <c r="B16" s="143" t="s">
        <v>237</v>
      </c>
      <c r="C16" s="146">
        <f>'ССР текущий'!F62</f>
        <v>1855.7799356</v>
      </c>
      <c r="D16" s="143" t="s">
        <v>234</v>
      </c>
    </row>
    <row r="17" spans="2:4" ht="15.75" x14ac:dyDescent="0.2">
      <c r="B17" s="143" t="s">
        <v>238</v>
      </c>
      <c r="C17" s="146">
        <f>'ССР текущий'!G62</f>
        <v>715.46500232047833</v>
      </c>
      <c r="D17" s="143" t="s">
        <v>234</v>
      </c>
    </row>
  </sheetData>
  <mergeCells count="1"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ССР 2001</vt:lpstr>
      <vt:lpstr>ССР текущий</vt:lpstr>
      <vt:lpstr>Зимние</vt:lpstr>
      <vt:lpstr>Торги</vt:lpstr>
      <vt:lpstr>Экспертиза</vt:lpstr>
      <vt:lpstr>ПЗ</vt:lpstr>
      <vt:lpstr>'ССР 2001'!Constr</vt:lpstr>
      <vt:lpstr>'ССР 2001'!FOT</vt:lpstr>
      <vt:lpstr>'ССР 2001'!Ind</vt:lpstr>
      <vt:lpstr>'ССР 2001'!Obj</vt:lpstr>
      <vt:lpstr>'ССР 2001'!Obosn</vt:lpstr>
      <vt:lpstr>'ССР 2001'!Область_печати</vt:lpstr>
      <vt:lpstr>'ССР текущий'!Область_печати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Курганская Дина Николаевна</dc:creator>
  <cp:lastModifiedBy>Карташова Ольга Вячеславовна</cp:lastModifiedBy>
  <cp:lastPrinted>2019-04-26T05:40:41Z</cp:lastPrinted>
  <dcterms:created xsi:type="dcterms:W3CDTF">2015-10-06T10:10:42Z</dcterms:created>
  <dcterms:modified xsi:type="dcterms:W3CDTF">2019-06-20T02:57:12Z</dcterms:modified>
</cp:coreProperties>
</file>